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2. Statement of financial position\"/>
    </mc:Choice>
  </mc:AlternateContent>
  <xr:revisionPtr revIDLastSave="0" documentId="8_{36A3DF6F-9C8D-41CE-8D7B-00A61D8D8C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U44" i="2"/>
  <c r="F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Y37" i="2"/>
  <c r="Y44" i="2" s="1"/>
  <c r="X37" i="2"/>
  <c r="W37" i="2"/>
  <c r="V37" i="2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D37" i="2"/>
  <c r="D44" i="2" s="1"/>
  <c r="C37" i="2"/>
  <c r="C44" i="2" s="1"/>
  <c r="P26" i="2"/>
  <c r="P45" i="2" s="1"/>
  <c r="AA25" i="2"/>
  <c r="Z25" i="2"/>
  <c r="Y25" i="2"/>
  <c r="X25" i="2"/>
  <c r="X26" i="2" s="1"/>
  <c r="W25" i="2"/>
  <c r="V25" i="2"/>
  <c r="U25" i="2"/>
  <c r="T25" i="2"/>
  <c r="S25" i="2"/>
  <c r="R25" i="2"/>
  <c r="R26" i="2" s="1"/>
  <c r="R45" i="2" s="1"/>
  <c r="Q25" i="2"/>
  <c r="P25" i="2"/>
  <c r="O25" i="2"/>
  <c r="N25" i="2"/>
  <c r="M25" i="2"/>
  <c r="L25" i="2"/>
  <c r="K25" i="2"/>
  <c r="J25" i="2"/>
  <c r="J26" i="2" s="1"/>
  <c r="J45" i="2" s="1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Z13" i="2" s="1"/>
  <c r="W13" i="2"/>
  <c r="W26" i="2" s="1"/>
  <c r="V13" i="2"/>
  <c r="U13" i="2"/>
  <c r="T13" i="2"/>
  <c r="T26" i="2" s="1"/>
  <c r="T45" i="2" s="1"/>
  <c r="S13" i="2"/>
  <c r="S26" i="2" s="1"/>
  <c r="S45" i="2" s="1"/>
  <c r="R13" i="2"/>
  <c r="Q13" i="2"/>
  <c r="Q26" i="2" s="1"/>
  <c r="P13" i="2"/>
  <c r="O13" i="2"/>
  <c r="O26" i="2" s="1"/>
  <c r="N13" i="2"/>
  <c r="M13" i="2"/>
  <c r="L13" i="2"/>
  <c r="L26" i="2" s="1"/>
  <c r="L45" i="2" s="1"/>
  <c r="K13" i="2"/>
  <c r="K26" i="2" s="1"/>
  <c r="K45" i="2" s="1"/>
  <c r="J13" i="2"/>
  <c r="I13" i="2"/>
  <c r="I26" i="2" s="1"/>
  <c r="H13" i="2"/>
  <c r="H26" i="2" s="1"/>
  <c r="H45" i="2" s="1"/>
  <c r="G13" i="2"/>
  <c r="G26" i="2" s="1"/>
  <c r="F13" i="2"/>
  <c r="E13" i="2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U44" i="3"/>
  <c r="F44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D37" i="3"/>
  <c r="D44" i="3" s="1"/>
  <c r="C37" i="3"/>
  <c r="C44" i="3" s="1"/>
  <c r="P26" i="3"/>
  <c r="P45" i="3" s="1"/>
  <c r="AA25" i="3"/>
  <c r="Z25" i="3"/>
  <c r="Y25" i="3"/>
  <c r="X25" i="3"/>
  <c r="X26" i="3" s="1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J26" i="3" s="1"/>
  <c r="I25" i="3"/>
  <c r="H25" i="3"/>
  <c r="G25" i="3"/>
  <c r="F25" i="3"/>
  <c r="E25" i="3"/>
  <c r="D25" i="3"/>
  <c r="C25" i="3"/>
  <c r="AA13" i="3"/>
  <c r="AA26" i="3" s="1"/>
  <c r="Y13" i="3"/>
  <c r="Y26" i="3" s="1"/>
  <c r="X13" i="3"/>
  <c r="Z13" i="3" s="1"/>
  <c r="W13" i="3"/>
  <c r="W26" i="3" s="1"/>
  <c r="V13" i="3"/>
  <c r="U13" i="3"/>
  <c r="T13" i="3"/>
  <c r="T26" i="3" s="1"/>
  <c r="S13" i="3"/>
  <c r="S26" i="3" s="1"/>
  <c r="R13" i="3"/>
  <c r="Q13" i="3"/>
  <c r="Q26" i="3" s="1"/>
  <c r="Q45" i="3" s="1"/>
  <c r="P13" i="3"/>
  <c r="O13" i="3"/>
  <c r="O26" i="3" s="1"/>
  <c r="N13" i="3"/>
  <c r="M13" i="3"/>
  <c r="L13" i="3"/>
  <c r="L26" i="3" s="1"/>
  <c r="L45" i="3" s="1"/>
  <c r="K13" i="3"/>
  <c r="K26" i="3" s="1"/>
  <c r="J13" i="3"/>
  <c r="I13" i="3"/>
  <c r="I26" i="3" s="1"/>
  <c r="I45" i="3" s="1"/>
  <c r="H13" i="3"/>
  <c r="H26" i="3" s="1"/>
  <c r="H45" i="3" s="1"/>
  <c r="G13" i="3"/>
  <c r="G26" i="3" s="1"/>
  <c r="F13" i="3"/>
  <c r="E13" i="3"/>
  <c r="D13" i="3"/>
  <c r="D26" i="3" s="1"/>
  <c r="D45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N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V37" i="4"/>
  <c r="V44" i="4" s="1"/>
  <c r="U37" i="4"/>
  <c r="T37" i="4"/>
  <c r="T44" i="4" s="1"/>
  <c r="S37" i="4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D37" i="4"/>
  <c r="D44" i="4" s="1"/>
  <c r="C37" i="4"/>
  <c r="Y26" i="4"/>
  <c r="I26" i="4"/>
  <c r="I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U13" i="4"/>
  <c r="U26" i="4" s="1"/>
  <c r="U45" i="4" s="1"/>
  <c r="T13" i="4"/>
  <c r="T26" i="4" s="1"/>
  <c r="S13" i="4"/>
  <c r="S26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M45" i="5"/>
  <c r="V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U44" i="5" s="1"/>
  <c r="U45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E45" i="5" s="1"/>
  <c r="D37" i="5"/>
  <c r="D44" i="5" s="1"/>
  <c r="C37" i="5"/>
  <c r="C44" i="5" s="1"/>
  <c r="Q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V45" i="5" s="1"/>
  <c r="U13" i="5"/>
  <c r="U26" i="5" s="1"/>
  <c r="T13" i="5"/>
  <c r="T26" i="5" s="1"/>
  <c r="T45" i="5" s="1"/>
  <c r="S13" i="5"/>
  <c r="S26" i="5" s="1"/>
  <c r="R13" i="5"/>
  <c r="Q13" i="5"/>
  <c r="P13" i="5"/>
  <c r="P26" i="5" s="1"/>
  <c r="O13" i="5"/>
  <c r="N13" i="5"/>
  <c r="N26" i="5" s="1"/>
  <c r="M13" i="5"/>
  <c r="M26" i="5" s="1"/>
  <c r="L13" i="5"/>
  <c r="L26" i="5" s="1"/>
  <c r="L45" i="5" s="1"/>
  <c r="K13" i="5"/>
  <c r="K26" i="5" s="1"/>
  <c r="J13" i="5"/>
  <c r="I13" i="5"/>
  <c r="I26" i="5" s="1"/>
  <c r="H13" i="5"/>
  <c r="H26" i="5" s="1"/>
  <c r="G13" i="5"/>
  <c r="F13" i="5"/>
  <c r="F26" i="5" s="1"/>
  <c r="F45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M45" i="6"/>
  <c r="V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Q26" i="6"/>
  <c r="Q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Q13" i="6"/>
  <c r="P13" i="6"/>
  <c r="P26" i="6" s="1"/>
  <c r="O13" i="6"/>
  <c r="N13" i="6"/>
  <c r="N26" i="6" s="1"/>
  <c r="M13" i="6"/>
  <c r="M26" i="6" s="1"/>
  <c r="L13" i="6"/>
  <c r="L26" i="6" s="1"/>
  <c r="K13" i="6"/>
  <c r="K26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5" i="7"/>
  <c r="V44" i="7"/>
  <c r="F44" i="7"/>
  <c r="C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F37" i="7"/>
  <c r="E37" i="7"/>
  <c r="E44" i="7" s="1"/>
  <c r="D37" i="7"/>
  <c r="D44" i="7" s="1"/>
  <c r="C37" i="7"/>
  <c r="R26" i="7"/>
  <c r="R45" i="7" s="1"/>
  <c r="J26" i="7"/>
  <c r="J45" i="7" s="1"/>
  <c r="F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W13" i="7"/>
  <c r="W26" i="7" s="1"/>
  <c r="V13" i="7"/>
  <c r="V26" i="7" s="1"/>
  <c r="V45" i="7" s="1"/>
  <c r="U13" i="7"/>
  <c r="U26" i="7" s="1"/>
  <c r="T13" i="7"/>
  <c r="T26" i="7" s="1"/>
  <c r="S13" i="7"/>
  <c r="S26" i="7" s="1"/>
  <c r="R13" i="7"/>
  <c r="Q13" i="7"/>
  <c r="Q26" i="7" s="1"/>
  <c r="Q45" i="7" s="1"/>
  <c r="P13" i="7"/>
  <c r="O13" i="7"/>
  <c r="O26" i="7" s="1"/>
  <c r="N13" i="7"/>
  <c r="N26" i="7" s="1"/>
  <c r="N45" i="7" s="1"/>
  <c r="M13" i="7"/>
  <c r="M26" i="7" s="1"/>
  <c r="M45" i="7" s="1"/>
  <c r="L13" i="7"/>
  <c r="L26" i="7" s="1"/>
  <c r="K13" i="7"/>
  <c r="K26" i="7" s="1"/>
  <c r="J13" i="7"/>
  <c r="I13" i="7"/>
  <c r="I26" i="7" s="1"/>
  <c r="I45" i="7" s="1"/>
  <c r="H13" i="7"/>
  <c r="H26" i="7" s="1"/>
  <c r="H45" i="7" s="1"/>
  <c r="G13" i="7"/>
  <c r="G26" i="7" s="1"/>
  <c r="F13" i="7"/>
  <c r="E13" i="7"/>
  <c r="E26" i="7" s="1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V44" i="8"/>
  <c r="K44" i="8"/>
  <c r="G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F37" i="8"/>
  <c r="E37" i="8"/>
  <c r="E44" i="8" s="1"/>
  <c r="D37" i="8"/>
  <c r="C37" i="8"/>
  <c r="C44" i="8" s="1"/>
  <c r="V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V13" i="8"/>
  <c r="U13" i="8"/>
  <c r="T13" i="8"/>
  <c r="T26" i="8" s="1"/>
  <c r="S13" i="8"/>
  <c r="R13" i="8"/>
  <c r="Q13" i="8"/>
  <c r="P13" i="8"/>
  <c r="P26" i="8" s="1"/>
  <c r="P45" i="8" s="1"/>
  <c r="O13" i="8"/>
  <c r="N13" i="8"/>
  <c r="N26" i="8" s="1"/>
  <c r="M13" i="8"/>
  <c r="L13" i="8"/>
  <c r="L26" i="8" s="1"/>
  <c r="K13" i="8"/>
  <c r="J13" i="8"/>
  <c r="I13" i="8"/>
  <c r="H13" i="8"/>
  <c r="H26" i="8" s="1"/>
  <c r="H45" i="8" s="1"/>
  <c r="G13" i="8"/>
  <c r="F13" i="8"/>
  <c r="F26" i="8" s="1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V44" i="9"/>
  <c r="S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G43" i="9"/>
  <c r="F43" i="9"/>
  <c r="F44" i="9" s="1"/>
  <c r="E43" i="9"/>
  <c r="D43" i="9"/>
  <c r="C43" i="9"/>
  <c r="C44" i="9" s="1"/>
  <c r="AA37" i="9"/>
  <c r="AA44" i="9" s="1"/>
  <c r="Z37" i="9"/>
  <c r="Y37" i="9"/>
  <c r="X37" i="9"/>
  <c r="W37" i="9"/>
  <c r="V37" i="9"/>
  <c r="U37" i="9"/>
  <c r="U44" i="9" s="1"/>
  <c r="T37" i="9"/>
  <c r="S37" i="9"/>
  <c r="R37" i="9"/>
  <c r="R44" i="9" s="1"/>
  <c r="Q37" i="9"/>
  <c r="P37" i="9"/>
  <c r="O37" i="9"/>
  <c r="O44" i="9" s="1"/>
  <c r="N37" i="9"/>
  <c r="N44" i="9" s="1"/>
  <c r="M37" i="9"/>
  <c r="M44" i="9" s="1"/>
  <c r="L37" i="9"/>
  <c r="K37" i="9"/>
  <c r="J37" i="9"/>
  <c r="J44" i="9" s="1"/>
  <c r="J45" i="9" s="1"/>
  <c r="I37" i="9"/>
  <c r="H37" i="9"/>
  <c r="G37" i="9"/>
  <c r="G44" i="9" s="1"/>
  <c r="F37" i="9"/>
  <c r="E37" i="9"/>
  <c r="E44" i="9" s="1"/>
  <c r="D37" i="9"/>
  <c r="C37" i="9"/>
  <c r="Z26" i="9"/>
  <c r="V26" i="9"/>
  <c r="R26" i="9"/>
  <c r="K26" i="9"/>
  <c r="J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U13" i="9"/>
  <c r="U26" i="9" s="1"/>
  <c r="T13" i="9"/>
  <c r="T26" i="9" s="1"/>
  <c r="S13" i="9"/>
  <c r="R13" i="9"/>
  <c r="Q13" i="9"/>
  <c r="P13" i="9"/>
  <c r="P26" i="9" s="1"/>
  <c r="O13" i="9"/>
  <c r="O26" i="9" s="1"/>
  <c r="N13" i="9"/>
  <c r="N26" i="9" s="1"/>
  <c r="M13" i="9"/>
  <c r="M26" i="9" s="1"/>
  <c r="L13" i="9"/>
  <c r="L26" i="9" s="1"/>
  <c r="K13" i="9"/>
  <c r="J13" i="9"/>
  <c r="I13" i="9"/>
  <c r="H13" i="9"/>
  <c r="G13" i="9"/>
  <c r="G26" i="9" s="1"/>
  <c r="F13" i="9"/>
  <c r="F26" i="9" s="1"/>
  <c r="F45" i="9" s="1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G45" i="10"/>
  <c r="W44" i="10"/>
  <c r="S44" i="10"/>
  <c r="G44" i="10"/>
  <c r="AA43" i="10"/>
  <c r="Y43" i="10"/>
  <c r="X43" i="10"/>
  <c r="W43" i="10"/>
  <c r="V43" i="10"/>
  <c r="U43" i="10"/>
  <c r="T43" i="10"/>
  <c r="S43" i="10"/>
  <c r="R43" i="10"/>
  <c r="Q43" i="10"/>
  <c r="P43" i="10"/>
  <c r="P44" i="10" s="1"/>
  <c r="O43" i="10"/>
  <c r="O44" i="10" s="1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Z37" i="10"/>
  <c r="Y37" i="10"/>
  <c r="Y44" i="10" s="1"/>
  <c r="X37" i="10"/>
  <c r="W37" i="10"/>
  <c r="V37" i="10"/>
  <c r="V44" i="10" s="1"/>
  <c r="V45" i="10" s="1"/>
  <c r="U37" i="10"/>
  <c r="T37" i="10"/>
  <c r="S37" i="10"/>
  <c r="R37" i="10"/>
  <c r="Q37" i="10"/>
  <c r="Q44" i="10" s="1"/>
  <c r="P37" i="10"/>
  <c r="O37" i="10"/>
  <c r="N37" i="10"/>
  <c r="N44" i="10" s="1"/>
  <c r="M37" i="10"/>
  <c r="L37" i="10"/>
  <c r="K37" i="10"/>
  <c r="K44" i="10" s="1"/>
  <c r="J37" i="10"/>
  <c r="I37" i="10"/>
  <c r="I44" i="10" s="1"/>
  <c r="H37" i="10"/>
  <c r="G37" i="10"/>
  <c r="F37" i="10"/>
  <c r="F44" i="10" s="1"/>
  <c r="F45" i="10" s="1"/>
  <c r="E37" i="10"/>
  <c r="D37" i="10"/>
  <c r="C37" i="10"/>
  <c r="C44" i="10" s="1"/>
  <c r="V26" i="10"/>
  <c r="S26" i="10"/>
  <c r="K26" i="10"/>
  <c r="K45" i="10" s="1"/>
  <c r="J26" i="10"/>
  <c r="F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W45" i="10" s="1"/>
  <c r="V13" i="10"/>
  <c r="U13" i="10"/>
  <c r="U26" i="10" s="1"/>
  <c r="T13" i="10"/>
  <c r="T26" i="10" s="1"/>
  <c r="S13" i="10"/>
  <c r="R13" i="10"/>
  <c r="R26" i="10" s="1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L13" i="10"/>
  <c r="L26" i="10" s="1"/>
  <c r="K13" i="10"/>
  <c r="J13" i="10"/>
  <c r="I13" i="10"/>
  <c r="I26" i="10" s="1"/>
  <c r="H13" i="10"/>
  <c r="H26" i="10" s="1"/>
  <c r="G13" i="10"/>
  <c r="G26" i="10" s="1"/>
  <c r="F13" i="10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K44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P44" i="11" s="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C44" i="11" s="1"/>
  <c r="AA37" i="11"/>
  <c r="AA44" i="11" s="1"/>
  <c r="Z37" i="11"/>
  <c r="Y37" i="11"/>
  <c r="X37" i="11"/>
  <c r="W37" i="11"/>
  <c r="W44" i="11" s="1"/>
  <c r="W45" i="11" s="1"/>
  <c r="V37" i="11"/>
  <c r="U37" i="11"/>
  <c r="T37" i="11"/>
  <c r="T44" i="11" s="1"/>
  <c r="S37" i="11"/>
  <c r="S44" i="11" s="1"/>
  <c r="R37" i="11"/>
  <c r="R44" i="11" s="1"/>
  <c r="Q37" i="11"/>
  <c r="P37" i="11"/>
  <c r="O37" i="11"/>
  <c r="O44" i="11" s="1"/>
  <c r="N37" i="11"/>
  <c r="M37" i="11"/>
  <c r="L37" i="11"/>
  <c r="L44" i="11" s="1"/>
  <c r="K37" i="11"/>
  <c r="J37" i="11"/>
  <c r="J44" i="11" s="1"/>
  <c r="I37" i="11"/>
  <c r="H37" i="11"/>
  <c r="G37" i="11"/>
  <c r="G44" i="11" s="1"/>
  <c r="F37" i="11"/>
  <c r="E37" i="11"/>
  <c r="D37" i="11"/>
  <c r="D44" i="11" s="1"/>
  <c r="C37" i="11"/>
  <c r="AA26" i="11"/>
  <c r="AA45" i="11" s="1"/>
  <c r="N26" i="11"/>
  <c r="J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S13" i="11"/>
  <c r="R13" i="11"/>
  <c r="R26" i="11" s="1"/>
  <c r="R45" i="11" s="1"/>
  <c r="Q13" i="11"/>
  <c r="Q26" i="11" s="1"/>
  <c r="P13" i="11"/>
  <c r="P26" i="11" s="1"/>
  <c r="O13" i="11"/>
  <c r="O26" i="11" s="1"/>
  <c r="N13" i="11"/>
  <c r="M13" i="11"/>
  <c r="M26" i="11" s="1"/>
  <c r="L13" i="11"/>
  <c r="L26" i="11" s="1"/>
  <c r="L45" i="11" s="1"/>
  <c r="K13" i="11"/>
  <c r="J13" i="1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O44" i="12"/>
  <c r="K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V37" i="12"/>
  <c r="V44" i="12" s="1"/>
  <c r="V45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M37" i="12"/>
  <c r="M44" i="12" s="1"/>
  <c r="L37" i="12"/>
  <c r="L44" i="12" s="1"/>
  <c r="K37" i="12"/>
  <c r="J37" i="12"/>
  <c r="J44" i="12" s="1"/>
  <c r="I37" i="12"/>
  <c r="I44" i="12" s="1"/>
  <c r="H37" i="12"/>
  <c r="G37" i="12"/>
  <c r="G44" i="12" s="1"/>
  <c r="F37" i="12"/>
  <c r="F44" i="12" s="1"/>
  <c r="F45" i="12" s="1"/>
  <c r="E37" i="12"/>
  <c r="D37" i="12"/>
  <c r="C37" i="12"/>
  <c r="C44" i="12" s="1"/>
  <c r="N26" i="12"/>
  <c r="J26" i="12"/>
  <c r="J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Z26" i="12" s="1"/>
  <c r="W13" i="12"/>
  <c r="V13" i="12"/>
  <c r="V26" i="12" s="1"/>
  <c r="U13" i="12"/>
  <c r="U26" i="12" s="1"/>
  <c r="T13" i="12"/>
  <c r="T26" i="12" s="1"/>
  <c r="T45" i="12" s="1"/>
  <c r="S13" i="12"/>
  <c r="R13" i="12"/>
  <c r="R26" i="12" s="1"/>
  <c r="R45" i="12" s="1"/>
  <c r="Q13" i="12"/>
  <c r="Q26" i="12" s="1"/>
  <c r="P13" i="12"/>
  <c r="P26" i="12" s="1"/>
  <c r="O13" i="12"/>
  <c r="N13" i="12"/>
  <c r="M13" i="12"/>
  <c r="M26" i="12" s="1"/>
  <c r="L13" i="12"/>
  <c r="L26" i="12" s="1"/>
  <c r="L45" i="12" s="1"/>
  <c r="K13" i="12"/>
  <c r="J13" i="12"/>
  <c r="I13" i="12"/>
  <c r="I26" i="12" s="1"/>
  <c r="H13" i="12"/>
  <c r="G13" i="12"/>
  <c r="F13" i="12"/>
  <c r="F26" i="12" s="1"/>
  <c r="E13" i="12"/>
  <c r="E26" i="12" s="1"/>
  <c r="D13" i="12"/>
  <c r="D26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Z44" i="13" s="1"/>
  <c r="O44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V45" i="13" s="1"/>
  <c r="U37" i="13"/>
  <c r="T37" i="13"/>
  <c r="T44" i="13" s="1"/>
  <c r="S37" i="13"/>
  <c r="S44" i="13" s="1"/>
  <c r="R37" i="13"/>
  <c r="R44" i="13" s="1"/>
  <c r="Q37" i="13"/>
  <c r="Q44" i="13" s="1"/>
  <c r="P37" i="13"/>
  <c r="O37" i="13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G37" i="13"/>
  <c r="G44" i="13" s="1"/>
  <c r="F37" i="13"/>
  <c r="F44" i="13" s="1"/>
  <c r="E37" i="13"/>
  <c r="D37" i="13"/>
  <c r="D44" i="13" s="1"/>
  <c r="C37" i="13"/>
  <c r="C44" i="13" s="1"/>
  <c r="V26" i="13"/>
  <c r="K26" i="13"/>
  <c r="J26" i="13"/>
  <c r="J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Z26" i="13" s="1"/>
  <c r="W13" i="13"/>
  <c r="W26" i="13" s="1"/>
  <c r="V13" i="13"/>
  <c r="U13" i="13"/>
  <c r="U26" i="13" s="1"/>
  <c r="T13" i="13"/>
  <c r="T26" i="13" s="1"/>
  <c r="S13" i="13"/>
  <c r="R13" i="13"/>
  <c r="R26" i="13" s="1"/>
  <c r="R45" i="13" s="1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K13" i="13"/>
  <c r="J13" i="13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S44" i="14"/>
  <c r="O44" i="14"/>
  <c r="O45" i="14" s="1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W45" i="14" s="1"/>
  <c r="V37" i="14"/>
  <c r="V44" i="14" s="1"/>
  <c r="U37" i="14"/>
  <c r="U44" i="14" s="1"/>
  <c r="T37" i="14"/>
  <c r="T44" i="14" s="1"/>
  <c r="S37" i="14"/>
  <c r="R37" i="14"/>
  <c r="Q37" i="14"/>
  <c r="Q44" i="14" s="1"/>
  <c r="P37" i="14"/>
  <c r="O37" i="14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G37" i="14"/>
  <c r="G44" i="14" s="1"/>
  <c r="G45" i="14" s="1"/>
  <c r="F37" i="14"/>
  <c r="F44" i="14" s="1"/>
  <c r="E37" i="14"/>
  <c r="E44" i="14" s="1"/>
  <c r="D37" i="14"/>
  <c r="D44" i="14" s="1"/>
  <c r="C37" i="14"/>
  <c r="C44" i="14" s="1"/>
  <c r="V26" i="14"/>
  <c r="V45" i="14" s="1"/>
  <c r="N26" i="14"/>
  <c r="N45" i="14" s="1"/>
  <c r="K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W13" i="14"/>
  <c r="W26" i="14" s="1"/>
  <c r="V13" i="14"/>
  <c r="U13" i="14"/>
  <c r="T13" i="14"/>
  <c r="T26" i="14" s="1"/>
  <c r="S13" i="14"/>
  <c r="S26" i="14" s="1"/>
  <c r="R13" i="14"/>
  <c r="R26" i="14" s="1"/>
  <c r="Q13" i="14"/>
  <c r="Q26" i="14" s="1"/>
  <c r="Q45" i="14" s="1"/>
  <c r="P13" i="14"/>
  <c r="P26" i="14" s="1"/>
  <c r="O13" i="14"/>
  <c r="O26" i="14" s="1"/>
  <c r="N13" i="14"/>
  <c r="M13" i="14"/>
  <c r="M26" i="14" s="1"/>
  <c r="M45" i="14" s="1"/>
  <c r="L13" i="14"/>
  <c r="L26" i="14" s="1"/>
  <c r="K13" i="14"/>
  <c r="J13" i="14"/>
  <c r="J26" i="14" s="1"/>
  <c r="I13" i="14"/>
  <c r="I26" i="14" s="1"/>
  <c r="I45" i="14" s="1"/>
  <c r="H13" i="14"/>
  <c r="H26" i="14" s="1"/>
  <c r="G13" i="14"/>
  <c r="G26" i="14" s="1"/>
  <c r="F13" i="14"/>
  <c r="F26" i="14" s="1"/>
  <c r="F45" i="14" s="1"/>
  <c r="E13" i="14"/>
  <c r="E26" i="14" s="1"/>
  <c r="E45" i="14" s="1"/>
  <c r="D13" i="14"/>
  <c r="D26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H44" i="15" s="1"/>
  <c r="G43" i="15"/>
  <c r="F43" i="15"/>
  <c r="E43" i="15"/>
  <c r="D43" i="15"/>
  <c r="D44" i="15" s="1"/>
  <c r="C43" i="15"/>
  <c r="AA37" i="15"/>
  <c r="AA44" i="15" s="1"/>
  <c r="Y37" i="15"/>
  <c r="Z37" i="15" s="1"/>
  <c r="X37" i="15"/>
  <c r="W37" i="15"/>
  <c r="W44" i="15" s="1"/>
  <c r="V37" i="15"/>
  <c r="V44" i="15" s="1"/>
  <c r="U37" i="15"/>
  <c r="T37" i="15"/>
  <c r="S37" i="15"/>
  <c r="S44" i="15" s="1"/>
  <c r="R37" i="15"/>
  <c r="Q37" i="15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I37" i="15"/>
  <c r="H37" i="15"/>
  <c r="G37" i="15"/>
  <c r="G44" i="15" s="1"/>
  <c r="F37" i="15"/>
  <c r="F44" i="15" s="1"/>
  <c r="E37" i="15"/>
  <c r="D37" i="15"/>
  <c r="C37" i="15"/>
  <c r="C44" i="15" s="1"/>
  <c r="W26" i="15"/>
  <c r="W45" i="15" s="1"/>
  <c r="K26" i="15"/>
  <c r="G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V13" i="15"/>
  <c r="V26" i="15" s="1"/>
  <c r="U13" i="15"/>
  <c r="U26" i="15" s="1"/>
  <c r="T13" i="15"/>
  <c r="S13" i="15"/>
  <c r="S26" i="15" s="1"/>
  <c r="R13" i="15"/>
  <c r="Q13" i="15"/>
  <c r="Q26" i="15" s="1"/>
  <c r="P13" i="15"/>
  <c r="O13" i="15"/>
  <c r="O26" i="15" s="1"/>
  <c r="O45" i="15" s="1"/>
  <c r="N13" i="15"/>
  <c r="N26" i="15" s="1"/>
  <c r="M13" i="15"/>
  <c r="M26" i="15" s="1"/>
  <c r="L13" i="15"/>
  <c r="K13" i="15"/>
  <c r="J13" i="15"/>
  <c r="I13" i="15"/>
  <c r="I26" i="15" s="1"/>
  <c r="H13" i="15"/>
  <c r="G13" i="15"/>
  <c r="F13" i="15"/>
  <c r="F26" i="15" s="1"/>
  <c r="E13" i="15"/>
  <c r="E26" i="15" s="1"/>
  <c r="D13" i="15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AA43" i="16"/>
  <c r="Y43" i="16"/>
  <c r="X43" i="16"/>
  <c r="X44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H44" i="16" s="1"/>
  <c r="G43" i="16"/>
  <c r="F43" i="16"/>
  <c r="E43" i="16"/>
  <c r="D43" i="16"/>
  <c r="D44" i="16" s="1"/>
  <c r="C43" i="16"/>
  <c r="AA37" i="16"/>
  <c r="AA44" i="16" s="1"/>
  <c r="Y37" i="16"/>
  <c r="Z37" i="16" s="1"/>
  <c r="X37" i="16"/>
  <c r="W37" i="16"/>
  <c r="W44" i="16" s="1"/>
  <c r="V37" i="16"/>
  <c r="V44" i="16" s="1"/>
  <c r="U37" i="16"/>
  <c r="T37" i="16"/>
  <c r="S37" i="16"/>
  <c r="S44" i="16" s="1"/>
  <c r="R37" i="16"/>
  <c r="Q37" i="16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H37" i="16"/>
  <c r="G37" i="16"/>
  <c r="G44" i="16" s="1"/>
  <c r="F37" i="16"/>
  <c r="F44" i="16" s="1"/>
  <c r="E37" i="16"/>
  <c r="D37" i="16"/>
  <c r="C37" i="16"/>
  <c r="C44" i="16" s="1"/>
  <c r="W26" i="16"/>
  <c r="K26" i="16"/>
  <c r="G26" i="16"/>
  <c r="G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X26" i="16" s="1"/>
  <c r="W13" i="16"/>
  <c r="V13" i="16"/>
  <c r="V26" i="16" s="1"/>
  <c r="U13" i="16"/>
  <c r="U26" i="16" s="1"/>
  <c r="T13" i="16"/>
  <c r="S13" i="16"/>
  <c r="S26" i="16" s="1"/>
  <c r="R13" i="16"/>
  <c r="R26" i="16" s="1"/>
  <c r="Q13" i="16"/>
  <c r="Q26" i="16" s="1"/>
  <c r="P13" i="16"/>
  <c r="P26" i="16" s="1"/>
  <c r="O13" i="16"/>
  <c r="O26" i="16" s="1"/>
  <c r="O45" i="16" s="1"/>
  <c r="N13" i="16"/>
  <c r="N26" i="16" s="1"/>
  <c r="M13" i="16"/>
  <c r="M26" i="16" s="1"/>
  <c r="L13" i="16"/>
  <c r="K13" i="16"/>
  <c r="J13" i="16"/>
  <c r="J26" i="16" s="1"/>
  <c r="I13" i="16"/>
  <c r="I26" i="16" s="1"/>
  <c r="H13" i="16"/>
  <c r="H26" i="16" s="1"/>
  <c r="G13" i="16"/>
  <c r="F13" i="16"/>
  <c r="F26" i="16" s="1"/>
  <c r="E13" i="16"/>
  <c r="E26" i="16" s="1"/>
  <c r="D13" i="16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AA43" i="17"/>
  <c r="Y43" i="17"/>
  <c r="X43" i="17"/>
  <c r="X44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H44" i="17" s="1"/>
  <c r="G43" i="17"/>
  <c r="F43" i="17"/>
  <c r="E43" i="17"/>
  <c r="D43" i="17"/>
  <c r="D44" i="17" s="1"/>
  <c r="C43" i="17"/>
  <c r="AA37" i="17"/>
  <c r="AA44" i="17" s="1"/>
  <c r="Y37" i="17"/>
  <c r="X37" i="17"/>
  <c r="W37" i="17"/>
  <c r="W44" i="17" s="1"/>
  <c r="V37" i="17"/>
  <c r="V44" i="17" s="1"/>
  <c r="U37" i="17"/>
  <c r="U44" i="17" s="1"/>
  <c r="T37" i="17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G37" i="17"/>
  <c r="G44" i="17" s="1"/>
  <c r="F37" i="17"/>
  <c r="F44" i="17" s="1"/>
  <c r="E37" i="17"/>
  <c r="E44" i="17" s="1"/>
  <c r="D37" i="17"/>
  <c r="C37" i="17"/>
  <c r="C44" i="17" s="1"/>
  <c r="W26" i="17"/>
  <c r="K26" i="17"/>
  <c r="G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V13" i="17"/>
  <c r="V26" i="17" s="1"/>
  <c r="U13" i="17"/>
  <c r="U26" i="17" s="1"/>
  <c r="T13" i="17"/>
  <c r="T26" i="17" s="1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L26" i="17" s="1"/>
  <c r="K13" i="17"/>
  <c r="J13" i="17"/>
  <c r="J26" i="17" s="1"/>
  <c r="I13" i="17"/>
  <c r="I26" i="17" s="1"/>
  <c r="H13" i="17"/>
  <c r="H26" i="17" s="1"/>
  <c r="G13" i="17"/>
  <c r="F13" i="17"/>
  <c r="F26" i="17" s="1"/>
  <c r="E13" i="17"/>
  <c r="E26" i="17" s="1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F37" i="18"/>
  <c r="E37" i="18"/>
  <c r="E44" i="18" s="1"/>
  <c r="D37" i="18"/>
  <c r="D44" i="18" s="1"/>
  <c r="C37" i="18"/>
  <c r="C44" i="18" s="1"/>
  <c r="O26" i="18"/>
  <c r="G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S26" i="18" s="1"/>
  <c r="S45" i="18" s="1"/>
  <c r="R13" i="18"/>
  <c r="R26" i="18" s="1"/>
  <c r="Q13" i="18"/>
  <c r="Q26" i="18" s="1"/>
  <c r="Q45" i="18" s="1"/>
  <c r="P13" i="18"/>
  <c r="P26" i="18" s="1"/>
  <c r="O13" i="18"/>
  <c r="N13" i="18"/>
  <c r="N26" i="18" s="1"/>
  <c r="M13" i="18"/>
  <c r="M26" i="18" s="1"/>
  <c r="L13" i="18"/>
  <c r="L26" i="18" s="1"/>
  <c r="L45" i="18" s="1"/>
  <c r="K13" i="18"/>
  <c r="K26" i="18" s="1"/>
  <c r="J13" i="18"/>
  <c r="J26" i="18" s="1"/>
  <c r="I13" i="18"/>
  <c r="I26" i="18" s="1"/>
  <c r="I45" i="18" s="1"/>
  <c r="H13" i="18"/>
  <c r="H26" i="18" s="1"/>
  <c r="G13" i="18"/>
  <c r="F13" i="18"/>
  <c r="F26" i="18" s="1"/>
  <c r="E13" i="18"/>
  <c r="E26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N37" i="19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O26" i="19"/>
  <c r="G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S26" i="19" s="1"/>
  <c r="R13" i="19"/>
  <c r="R26" i="19" s="1"/>
  <c r="Q13" i="19"/>
  <c r="Q26" i="19" s="1"/>
  <c r="P13" i="19"/>
  <c r="P26" i="19" s="1"/>
  <c r="O13" i="19"/>
  <c r="N13" i="19"/>
  <c r="N26" i="19" s="1"/>
  <c r="M13" i="19"/>
  <c r="M26" i="19" s="1"/>
  <c r="L13" i="19"/>
  <c r="L26" i="19" s="1"/>
  <c r="L45" i="19" s="1"/>
  <c r="K13" i="19"/>
  <c r="K26" i="19" s="1"/>
  <c r="J13" i="19"/>
  <c r="J26" i="19" s="1"/>
  <c r="I13" i="19"/>
  <c r="I26" i="19" s="1"/>
  <c r="H13" i="19"/>
  <c r="H26" i="19" s="1"/>
  <c r="G13" i="19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AA45" i="20" s="1"/>
  <c r="Y37" i="20"/>
  <c r="Y44" i="20" s="1"/>
  <c r="X37" i="20"/>
  <c r="W37" i="20"/>
  <c r="V37" i="20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O26" i="20"/>
  <c r="G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W13" i="20"/>
  <c r="W26" i="20" s="1"/>
  <c r="V13" i="20"/>
  <c r="V26" i="20" s="1"/>
  <c r="U13" i="20"/>
  <c r="U26" i="20" s="1"/>
  <c r="T13" i="20"/>
  <c r="T26" i="20" s="1"/>
  <c r="S13" i="20"/>
  <c r="S26" i="20" s="1"/>
  <c r="R13" i="20"/>
  <c r="R26" i="20" s="1"/>
  <c r="Q13" i="20"/>
  <c r="Q26" i="20" s="1"/>
  <c r="Q45" i="20" s="1"/>
  <c r="P13" i="20"/>
  <c r="P26" i="20" s="1"/>
  <c r="O13" i="20"/>
  <c r="N13" i="20"/>
  <c r="N26" i="20" s="1"/>
  <c r="M13" i="20"/>
  <c r="M26" i="20" s="1"/>
  <c r="L13" i="20"/>
  <c r="L26" i="20" s="1"/>
  <c r="L45" i="20" s="1"/>
  <c r="K13" i="20"/>
  <c r="K26" i="20" s="1"/>
  <c r="J13" i="20"/>
  <c r="J26" i="20" s="1"/>
  <c r="I13" i="20"/>
  <c r="I26" i="20" s="1"/>
  <c r="I45" i="20" s="1"/>
  <c r="H13" i="20"/>
  <c r="H26" i="20" s="1"/>
  <c r="G13" i="20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U37" i="21"/>
  <c r="T37" i="21"/>
  <c r="T44" i="21" s="1"/>
  <c r="S37" i="21"/>
  <c r="S44" i="21" s="1"/>
  <c r="R37" i="21"/>
  <c r="R44" i="21" s="1"/>
  <c r="Q37" i="21"/>
  <c r="Q44" i="21" s="1"/>
  <c r="P37" i="21"/>
  <c r="O37" i="21"/>
  <c r="O44" i="21" s="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D37" i="21"/>
  <c r="D44" i="21" s="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P25" i="21"/>
  <c r="P26" i="21" s="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Z13" i="21"/>
  <c r="Y13" i="21"/>
  <c r="Y26" i="21" s="1"/>
  <c r="Y45" i="21" s="1"/>
  <c r="X13" i="21"/>
  <c r="W13" i="21"/>
  <c r="W26" i="21" s="1"/>
  <c r="V13" i="21"/>
  <c r="V26" i="21" s="1"/>
  <c r="U13" i="21"/>
  <c r="T13" i="21"/>
  <c r="S13" i="21"/>
  <c r="R13" i="21"/>
  <c r="R26" i="21" s="1"/>
  <c r="R45" i="21" s="1"/>
  <c r="Q13" i="21"/>
  <c r="Q26" i="21" s="1"/>
  <c r="Q45" i="21" s="1"/>
  <c r="P13" i="21"/>
  <c r="O13" i="21"/>
  <c r="O26" i="21" s="1"/>
  <c r="N13" i="21"/>
  <c r="N26" i="21" s="1"/>
  <c r="M13" i="21"/>
  <c r="L13" i="21"/>
  <c r="K13" i="21"/>
  <c r="J13" i="21"/>
  <c r="J26" i="21" s="1"/>
  <c r="J45" i="21" s="1"/>
  <c r="I13" i="21"/>
  <c r="I26" i="21" s="1"/>
  <c r="I45" i="21" s="1"/>
  <c r="H13" i="21"/>
  <c r="H26" i="21" s="1"/>
  <c r="G13" i="21"/>
  <c r="G26" i="21" s="1"/>
  <c r="F13" i="21"/>
  <c r="F26" i="21" s="1"/>
  <c r="E13" i="21"/>
  <c r="D13" i="21"/>
  <c r="C13" i="2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U44" i="22"/>
  <c r="M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P44" i="22" s="1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D44" i="22" s="1"/>
  <c r="C37" i="22"/>
  <c r="C44" i="22" s="1"/>
  <c r="P26" i="22"/>
  <c r="H26" i="22"/>
  <c r="AA25" i="22"/>
  <c r="Y25" i="22"/>
  <c r="X25" i="22"/>
  <c r="Z25" i="22" s="1"/>
  <c r="W25" i="22"/>
  <c r="V25" i="22"/>
  <c r="U25" i="22"/>
  <c r="T25" i="22"/>
  <c r="S25" i="22"/>
  <c r="S26" i="22" s="1"/>
  <c r="S45" i="22" s="1"/>
  <c r="R25" i="22"/>
  <c r="Q25" i="22"/>
  <c r="P25" i="22"/>
  <c r="O25" i="22"/>
  <c r="N25" i="22"/>
  <c r="M25" i="22"/>
  <c r="L25" i="22"/>
  <c r="K25" i="22"/>
  <c r="K26" i="22" s="1"/>
  <c r="K45" i="22" s="1"/>
  <c r="J25" i="22"/>
  <c r="I25" i="22"/>
  <c r="H25" i="22"/>
  <c r="G25" i="22"/>
  <c r="F25" i="22"/>
  <c r="E25" i="22"/>
  <c r="D25" i="22"/>
  <c r="C25" i="22"/>
  <c r="C26" i="22" s="1"/>
  <c r="C45" i="22" s="1"/>
  <c r="AA13" i="22"/>
  <c r="Y13" i="22"/>
  <c r="Y26" i="22" s="1"/>
  <c r="X13" i="22"/>
  <c r="X26" i="22" s="1"/>
  <c r="W13" i="22"/>
  <c r="V13" i="22"/>
  <c r="V26" i="22" s="1"/>
  <c r="U13" i="22"/>
  <c r="U26" i="22" s="1"/>
  <c r="U45" i="22" s="1"/>
  <c r="T13" i="22"/>
  <c r="T26" i="22" s="1"/>
  <c r="T45" i="22" s="1"/>
  <c r="S13" i="22"/>
  <c r="R13" i="22"/>
  <c r="R26" i="22" s="1"/>
  <c r="R45" i="22" s="1"/>
  <c r="Q13" i="22"/>
  <c r="Q26" i="22" s="1"/>
  <c r="P13" i="22"/>
  <c r="O13" i="22"/>
  <c r="N13" i="22"/>
  <c r="N26" i="22" s="1"/>
  <c r="M13" i="22"/>
  <c r="M26" i="22" s="1"/>
  <c r="M45" i="22" s="1"/>
  <c r="L13" i="22"/>
  <c r="L26" i="22" s="1"/>
  <c r="L45" i="22" s="1"/>
  <c r="K13" i="22"/>
  <c r="J13" i="22"/>
  <c r="J26" i="22" s="1"/>
  <c r="J45" i="22" s="1"/>
  <c r="I13" i="22"/>
  <c r="I26" i="22" s="1"/>
  <c r="H13" i="22"/>
  <c r="G13" i="22"/>
  <c r="F13" i="22"/>
  <c r="F26" i="22" s="1"/>
  <c r="E13" i="22"/>
  <c r="E26" i="22" s="1"/>
  <c r="E45" i="22" s="1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M44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O37" i="23"/>
  <c r="N37" i="23"/>
  <c r="N44" i="23" s="1"/>
  <c r="M37" i="23"/>
  <c r="L37" i="23"/>
  <c r="L44" i="23" s="1"/>
  <c r="K37" i="23"/>
  <c r="J37" i="23"/>
  <c r="J44" i="23" s="1"/>
  <c r="I37" i="23"/>
  <c r="I44" i="23" s="1"/>
  <c r="H37" i="23"/>
  <c r="G37" i="23"/>
  <c r="F37" i="23"/>
  <c r="F44" i="23" s="1"/>
  <c r="E37" i="23"/>
  <c r="D37" i="23"/>
  <c r="D44" i="23" s="1"/>
  <c r="C37" i="23"/>
  <c r="AA25" i="23"/>
  <c r="AA26" i="23" s="1"/>
  <c r="AA45" i="23" s="1"/>
  <c r="Y25" i="23"/>
  <c r="X25" i="23"/>
  <c r="Z25" i="23" s="1"/>
  <c r="W25" i="23"/>
  <c r="V25" i="23"/>
  <c r="U25" i="23"/>
  <c r="T25" i="23"/>
  <c r="S25" i="23"/>
  <c r="R25" i="23"/>
  <c r="Q25" i="23"/>
  <c r="P25" i="23"/>
  <c r="P26" i="23" s="1"/>
  <c r="O25" i="23"/>
  <c r="N25" i="23"/>
  <c r="M25" i="23"/>
  <c r="L25" i="23"/>
  <c r="K25" i="23"/>
  <c r="J25" i="23"/>
  <c r="I25" i="23"/>
  <c r="H25" i="23"/>
  <c r="H26" i="23" s="1"/>
  <c r="G25" i="23"/>
  <c r="F25" i="23"/>
  <c r="E25" i="23"/>
  <c r="D25" i="23"/>
  <c r="C25" i="23"/>
  <c r="AA13" i="23"/>
  <c r="Z13" i="23"/>
  <c r="Y13" i="23"/>
  <c r="Y26" i="23" s="1"/>
  <c r="X13" i="23"/>
  <c r="W13" i="23"/>
  <c r="W26" i="23" s="1"/>
  <c r="V13" i="23"/>
  <c r="V26" i="23" s="1"/>
  <c r="U13" i="23"/>
  <c r="U26" i="23" s="1"/>
  <c r="T13" i="23"/>
  <c r="T26" i="23" s="1"/>
  <c r="T45" i="23" s="1"/>
  <c r="S13" i="23"/>
  <c r="R13" i="23"/>
  <c r="R26" i="23" s="1"/>
  <c r="R45" i="23" s="1"/>
  <c r="Q13" i="23"/>
  <c r="Q26" i="23" s="1"/>
  <c r="P13" i="23"/>
  <c r="O13" i="23"/>
  <c r="O26" i="23" s="1"/>
  <c r="N13" i="23"/>
  <c r="N26" i="23" s="1"/>
  <c r="M13" i="23"/>
  <c r="M26" i="23" s="1"/>
  <c r="M45" i="23" s="1"/>
  <c r="L13" i="23"/>
  <c r="L26" i="23" s="1"/>
  <c r="L45" i="23" s="1"/>
  <c r="K13" i="23"/>
  <c r="J13" i="23"/>
  <c r="J26" i="23" s="1"/>
  <c r="J45" i="23" s="1"/>
  <c r="I13" i="23"/>
  <c r="I26" i="23" s="1"/>
  <c r="H13" i="23"/>
  <c r="G13" i="23"/>
  <c r="G26" i="23" s="1"/>
  <c r="F13" i="23"/>
  <c r="F26" i="23" s="1"/>
  <c r="E13" i="23"/>
  <c r="E26" i="23" s="1"/>
  <c r="E45" i="23" s="1"/>
  <c r="D13" i="23"/>
  <c r="D26" i="23" s="1"/>
  <c r="D45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M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Y45" i="24" s="1"/>
  <c r="X13" i="24"/>
  <c r="X26" i="24" s="1"/>
  <c r="W13" i="24"/>
  <c r="V13" i="24"/>
  <c r="V26" i="24" s="1"/>
  <c r="U13" i="24"/>
  <c r="U26" i="24" s="1"/>
  <c r="T13" i="24"/>
  <c r="T26" i="24" s="1"/>
  <c r="S13" i="24"/>
  <c r="S26" i="24" s="1"/>
  <c r="S45" i="24" s="1"/>
  <c r="R13" i="24"/>
  <c r="R26" i="24" s="1"/>
  <c r="R45" i="24" s="1"/>
  <c r="Q13" i="24"/>
  <c r="Q26" i="24" s="1"/>
  <c r="Q45" i="24" s="1"/>
  <c r="P13" i="24"/>
  <c r="P26" i="24" s="1"/>
  <c r="P45" i="24" s="1"/>
  <c r="O13" i="24"/>
  <c r="N13" i="24"/>
  <c r="N26" i="24" s="1"/>
  <c r="M13" i="24"/>
  <c r="M26" i="24" s="1"/>
  <c r="L13" i="24"/>
  <c r="L26" i="24" s="1"/>
  <c r="K13" i="24"/>
  <c r="K26" i="24" s="1"/>
  <c r="K45" i="24" s="1"/>
  <c r="J13" i="24"/>
  <c r="J26" i="24" s="1"/>
  <c r="J45" i="24" s="1"/>
  <c r="I13" i="24"/>
  <c r="I26" i="24" s="1"/>
  <c r="I45" i="24" s="1"/>
  <c r="H13" i="24"/>
  <c r="H26" i="24" s="1"/>
  <c r="H45" i="24" s="1"/>
  <c r="G13" i="24"/>
  <c r="F13" i="24"/>
  <c r="F26" i="24" s="1"/>
  <c r="E13" i="24"/>
  <c r="E26" i="24" s="1"/>
  <c r="D13" i="24"/>
  <c r="D26" i="24" s="1"/>
  <c r="C13" i="24"/>
  <c r="C26" i="24" s="1"/>
  <c r="C45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M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X26" i="1" s="1"/>
  <c r="W13" i="1"/>
  <c r="V13" i="1"/>
  <c r="V26" i="1" s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P26" i="1" s="1"/>
  <c r="P45" i="1" s="1"/>
  <c r="O13" i="1"/>
  <c r="N13" i="1"/>
  <c r="N26" i="1" s="1"/>
  <c r="M13" i="1"/>
  <c r="M26" i="1" s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H26" i="1" s="1"/>
  <c r="G13" i="1"/>
  <c r="F13" i="1"/>
  <c r="F26" i="1" s="1"/>
  <c r="E13" i="1"/>
  <c r="E26" i="1" s="1"/>
  <c r="D13" i="1"/>
  <c r="D26" i="1" s="1"/>
  <c r="C13" i="1"/>
  <c r="C26" i="1" s="1"/>
  <c r="G44" i="18" l="1"/>
  <c r="H26" i="9"/>
  <c r="D44" i="8"/>
  <c r="C44" i="4"/>
  <c r="J26" i="15"/>
  <c r="W44" i="2"/>
  <c r="D45" i="19"/>
  <c r="U26" i="14"/>
  <c r="U45" i="14" s="1"/>
  <c r="O45" i="20"/>
  <c r="U44" i="13"/>
  <c r="G26" i="5"/>
  <c r="O44" i="3"/>
  <c r="C45" i="1"/>
  <c r="G44" i="24"/>
  <c r="C26" i="23"/>
  <c r="K26" i="23"/>
  <c r="S26" i="23"/>
  <c r="Z25" i="21"/>
  <c r="D45" i="17"/>
  <c r="Y44" i="17"/>
  <c r="Z37" i="17"/>
  <c r="D26" i="16"/>
  <c r="D45" i="16" s="1"/>
  <c r="L26" i="16"/>
  <c r="L45" i="16" s="1"/>
  <c r="T26" i="16"/>
  <c r="T45" i="16" s="1"/>
  <c r="F45" i="13"/>
  <c r="S45" i="10"/>
  <c r="Z43" i="10"/>
  <c r="X44" i="10"/>
  <c r="Z44" i="10" s="1"/>
  <c r="X26" i="8"/>
  <c r="Z13" i="8"/>
  <c r="O44" i="19"/>
  <c r="Z37" i="18"/>
  <c r="X44" i="18"/>
  <c r="Z44" i="18" s="1"/>
  <c r="T44" i="8"/>
  <c r="K44" i="6"/>
  <c r="D45" i="24"/>
  <c r="K45" i="20"/>
  <c r="S45" i="20"/>
  <c r="C45" i="19"/>
  <c r="K45" i="19"/>
  <c r="S45" i="19"/>
  <c r="K45" i="18"/>
  <c r="AA45" i="17"/>
  <c r="Z43" i="17"/>
  <c r="M45" i="16"/>
  <c r="AA45" i="16"/>
  <c r="Z43" i="16"/>
  <c r="C45" i="15"/>
  <c r="K45" i="15"/>
  <c r="C45" i="3"/>
  <c r="K45" i="3"/>
  <c r="S45" i="3"/>
  <c r="H44" i="22"/>
  <c r="W44" i="19"/>
  <c r="H26" i="12"/>
  <c r="O44" i="2"/>
  <c r="H45" i="22"/>
  <c r="G45" i="20"/>
  <c r="T45" i="19"/>
  <c r="X44" i="15"/>
  <c r="Z43" i="15"/>
  <c r="R44" i="14"/>
  <c r="N44" i="12"/>
  <c r="N45" i="12" s="1"/>
  <c r="K44" i="7"/>
  <c r="Z13" i="1"/>
  <c r="Z13" i="24"/>
  <c r="N44" i="24"/>
  <c r="V44" i="24"/>
  <c r="U44" i="21"/>
  <c r="O45" i="19"/>
  <c r="O45" i="18"/>
  <c r="L26" i="15"/>
  <c r="T26" i="15"/>
  <c r="T26" i="11"/>
  <c r="T45" i="11" s="1"/>
  <c r="P26" i="7"/>
  <c r="P45" i="7" s="1"/>
  <c r="O44" i="1"/>
  <c r="L45" i="24"/>
  <c r="X44" i="24"/>
  <c r="U45" i="23"/>
  <c r="U45" i="1"/>
  <c r="E45" i="24"/>
  <c r="M45" i="24"/>
  <c r="U45" i="24"/>
  <c r="AA26" i="21"/>
  <c r="AA45" i="21" s="1"/>
  <c r="C45" i="17"/>
  <c r="K45" i="17"/>
  <c r="S45" i="17"/>
  <c r="C45" i="16"/>
  <c r="K45" i="16"/>
  <c r="S45" i="16"/>
  <c r="H45" i="10"/>
  <c r="X45" i="10"/>
  <c r="G44" i="7"/>
  <c r="O44" i="7"/>
  <c r="O45" i="7" s="1"/>
  <c r="W44" i="7"/>
  <c r="AA45" i="6"/>
  <c r="J26" i="6"/>
  <c r="R26" i="6"/>
  <c r="G44" i="6"/>
  <c r="G45" i="6" s="1"/>
  <c r="O44" i="6"/>
  <c r="W44" i="6"/>
  <c r="W45" i="6" s="1"/>
  <c r="AA45" i="5"/>
  <c r="J26" i="5"/>
  <c r="R26" i="5"/>
  <c r="G44" i="5"/>
  <c r="O44" i="5"/>
  <c r="W44" i="5"/>
  <c r="AA45" i="4"/>
  <c r="J26" i="4"/>
  <c r="J45" i="4" s="1"/>
  <c r="R26" i="4"/>
  <c r="R45" i="4" s="1"/>
  <c r="T45" i="3"/>
  <c r="R26" i="15"/>
  <c r="E44" i="12"/>
  <c r="AA44" i="4"/>
  <c r="O45" i="3"/>
  <c r="Z37" i="19"/>
  <c r="X44" i="19"/>
  <c r="S44" i="4"/>
  <c r="O26" i="6"/>
  <c r="O45" i="6" s="1"/>
  <c r="O26" i="5"/>
  <c r="G44" i="3"/>
  <c r="W44" i="3"/>
  <c r="W45" i="3" s="1"/>
  <c r="K45" i="1"/>
  <c r="O44" i="24"/>
  <c r="T45" i="24"/>
  <c r="E45" i="1"/>
  <c r="F45" i="24"/>
  <c r="N45" i="24"/>
  <c r="V45" i="24"/>
  <c r="O45" i="23"/>
  <c r="H26" i="15"/>
  <c r="H45" i="15" s="1"/>
  <c r="P26" i="15"/>
  <c r="P45" i="15" s="1"/>
  <c r="E44" i="15"/>
  <c r="E45" i="15" s="1"/>
  <c r="M44" i="15"/>
  <c r="M45" i="15" s="1"/>
  <c r="U44" i="15"/>
  <c r="U45" i="15" s="1"/>
  <c r="J45" i="14"/>
  <c r="K45" i="13"/>
  <c r="G45" i="2"/>
  <c r="O45" i="2"/>
  <c r="W45" i="2"/>
  <c r="W44" i="20"/>
  <c r="W45" i="20" s="1"/>
  <c r="G45" i="3"/>
  <c r="T45" i="1"/>
  <c r="Z37" i="20"/>
  <c r="X44" i="20"/>
  <c r="Z44" i="20" s="1"/>
  <c r="G45" i="19"/>
  <c r="T45" i="18"/>
  <c r="G45" i="18"/>
  <c r="F45" i="8"/>
  <c r="H44" i="23"/>
  <c r="H45" i="23" s="1"/>
  <c r="P44" i="23"/>
  <c r="P45" i="23" s="1"/>
  <c r="E44" i="21"/>
  <c r="D26" i="15"/>
  <c r="D45" i="15" s="1"/>
  <c r="E44" i="13"/>
  <c r="I26" i="9"/>
  <c r="I45" i="9" s="1"/>
  <c r="Q26" i="9"/>
  <c r="S45" i="1"/>
  <c r="M45" i="1"/>
  <c r="G26" i="1"/>
  <c r="O26" i="1"/>
  <c r="W26" i="1"/>
  <c r="G26" i="24"/>
  <c r="O26" i="24"/>
  <c r="O45" i="24" s="1"/>
  <c r="W26" i="24"/>
  <c r="Z50" i="24"/>
  <c r="X26" i="23"/>
  <c r="Z13" i="22"/>
  <c r="E26" i="21"/>
  <c r="E45" i="21" s="1"/>
  <c r="M26" i="21"/>
  <c r="M45" i="21" s="1"/>
  <c r="U26" i="21"/>
  <c r="U45" i="21" s="1"/>
  <c r="X26" i="21"/>
  <c r="Z26" i="21" s="1"/>
  <c r="AA45" i="19"/>
  <c r="AA45" i="18"/>
  <c r="H45" i="17"/>
  <c r="P45" i="17"/>
  <c r="H45" i="16"/>
  <c r="P45" i="16"/>
  <c r="E44" i="16"/>
  <c r="E45" i="16" s="1"/>
  <c r="M44" i="16"/>
  <c r="U44" i="16"/>
  <c r="U45" i="16" s="1"/>
  <c r="S45" i="14"/>
  <c r="K45" i="14"/>
  <c r="F44" i="11"/>
  <c r="F45" i="11" s="1"/>
  <c r="N44" i="11"/>
  <c r="N45" i="11" s="1"/>
  <c r="V44" i="11"/>
  <c r="V45" i="11" s="1"/>
  <c r="E44" i="10"/>
  <c r="E45" i="10" s="1"/>
  <c r="M44" i="10"/>
  <c r="M45" i="10" s="1"/>
  <c r="U44" i="10"/>
  <c r="U45" i="10" s="1"/>
  <c r="N45" i="9"/>
  <c r="V45" i="9"/>
  <c r="Q44" i="9"/>
  <c r="Y44" i="9"/>
  <c r="Y45" i="9" s="1"/>
  <c r="D45" i="8"/>
  <c r="C26" i="14"/>
  <c r="C45" i="14" s="1"/>
  <c r="AA26" i="13"/>
  <c r="AA45" i="13" s="1"/>
  <c r="AA26" i="10"/>
  <c r="AA45" i="10" s="1"/>
  <c r="N44" i="8"/>
  <c r="N45" i="8" s="1"/>
  <c r="G44" i="23"/>
  <c r="G45" i="23" s="1"/>
  <c r="O44" i="23"/>
  <c r="W44" i="23"/>
  <c r="W45" i="23" s="1"/>
  <c r="AA26" i="22"/>
  <c r="D26" i="21"/>
  <c r="D45" i="21" s="1"/>
  <c r="L26" i="21"/>
  <c r="L45" i="21" s="1"/>
  <c r="T26" i="21"/>
  <c r="T45" i="21" s="1"/>
  <c r="C26" i="21"/>
  <c r="C45" i="21" s="1"/>
  <c r="K26" i="21"/>
  <c r="K45" i="21" s="1"/>
  <c r="S26" i="21"/>
  <c r="S45" i="21" s="1"/>
  <c r="P44" i="21"/>
  <c r="P45" i="21" s="1"/>
  <c r="X44" i="21"/>
  <c r="Z44" i="21" s="1"/>
  <c r="E45" i="20"/>
  <c r="M45" i="20"/>
  <c r="U45" i="20"/>
  <c r="F44" i="20"/>
  <c r="N44" i="20"/>
  <c r="V44" i="20"/>
  <c r="F44" i="19"/>
  <c r="F45" i="19" s="1"/>
  <c r="N44" i="19"/>
  <c r="N45" i="19" s="1"/>
  <c r="V44" i="19"/>
  <c r="V45" i="19" s="1"/>
  <c r="F44" i="18"/>
  <c r="N44" i="18"/>
  <c r="V44" i="18"/>
  <c r="C26" i="13"/>
  <c r="C45" i="13" s="1"/>
  <c r="S26" i="13"/>
  <c r="S45" i="13" s="1"/>
  <c r="C26" i="12"/>
  <c r="C45" i="12" s="1"/>
  <c r="K26" i="12"/>
  <c r="K45" i="12" s="1"/>
  <c r="S26" i="12"/>
  <c r="S45" i="12" s="1"/>
  <c r="D44" i="12"/>
  <c r="C26" i="11"/>
  <c r="C45" i="11" s="1"/>
  <c r="K26" i="11"/>
  <c r="K45" i="11" s="1"/>
  <c r="S26" i="11"/>
  <c r="S45" i="11" s="1"/>
  <c r="E44" i="11"/>
  <c r="E45" i="11" s="1"/>
  <c r="M44" i="11"/>
  <c r="M45" i="11" s="1"/>
  <c r="U44" i="11"/>
  <c r="U45" i="11" s="1"/>
  <c r="C26" i="10"/>
  <c r="C45" i="10" s="1"/>
  <c r="D44" i="10"/>
  <c r="L44" i="10"/>
  <c r="T44" i="10"/>
  <c r="G45" i="9"/>
  <c r="O45" i="9"/>
  <c r="W45" i="9"/>
  <c r="G45" i="7"/>
  <c r="W45" i="7"/>
  <c r="U45" i="6"/>
  <c r="E45" i="4"/>
  <c r="M45" i="4"/>
  <c r="G45" i="21"/>
  <c r="O45" i="21"/>
  <c r="W45" i="21"/>
  <c r="H45" i="20"/>
  <c r="P45" i="20"/>
  <c r="H45" i="19"/>
  <c r="P45" i="19"/>
  <c r="H45" i="18"/>
  <c r="P45" i="18"/>
  <c r="F45" i="17"/>
  <c r="N45" i="17"/>
  <c r="V45" i="17"/>
  <c r="F45" i="15"/>
  <c r="N45" i="15"/>
  <c r="V45" i="15"/>
  <c r="H44" i="14"/>
  <c r="P44" i="14"/>
  <c r="P45" i="14" s="1"/>
  <c r="AA26" i="9"/>
  <c r="AA45" i="9" s="1"/>
  <c r="K44" i="9"/>
  <c r="I26" i="8"/>
  <c r="I45" i="8" s="1"/>
  <c r="Q26" i="8"/>
  <c r="Q45" i="8" s="1"/>
  <c r="Y26" i="8"/>
  <c r="Y45" i="8" s="1"/>
  <c r="H45" i="5"/>
  <c r="P45" i="5"/>
  <c r="H45" i="4"/>
  <c r="P45" i="4"/>
  <c r="E26" i="3"/>
  <c r="E45" i="3" s="1"/>
  <c r="M26" i="3"/>
  <c r="M45" i="3" s="1"/>
  <c r="U26" i="3"/>
  <c r="U45" i="3" s="1"/>
  <c r="E26" i="2"/>
  <c r="E45" i="2" s="1"/>
  <c r="M26" i="2"/>
  <c r="M45" i="2" s="1"/>
  <c r="U26" i="2"/>
  <c r="U45" i="2" s="1"/>
  <c r="C44" i="23"/>
  <c r="K44" i="23"/>
  <c r="S44" i="23"/>
  <c r="G26" i="22"/>
  <c r="G45" i="22" s="1"/>
  <c r="O26" i="22"/>
  <c r="O45" i="22" s="1"/>
  <c r="W26" i="22"/>
  <c r="W45" i="22" s="1"/>
  <c r="Z50" i="22"/>
  <c r="J44" i="20"/>
  <c r="R44" i="20"/>
  <c r="J44" i="19"/>
  <c r="J45" i="19" s="1"/>
  <c r="R44" i="19"/>
  <c r="R45" i="19" s="1"/>
  <c r="J44" i="18"/>
  <c r="R44" i="18"/>
  <c r="Z25" i="14"/>
  <c r="G45" i="13"/>
  <c r="O45" i="13"/>
  <c r="W45" i="13"/>
  <c r="H44" i="13"/>
  <c r="H45" i="13" s="1"/>
  <c r="P44" i="13"/>
  <c r="G26" i="12"/>
  <c r="G45" i="12" s="1"/>
  <c r="O26" i="12"/>
  <c r="O45" i="12" s="1"/>
  <c r="W26" i="12"/>
  <c r="W45" i="12" s="1"/>
  <c r="H44" i="12"/>
  <c r="G45" i="11"/>
  <c r="O45" i="11"/>
  <c r="O45" i="10"/>
  <c r="C26" i="9"/>
  <c r="C45" i="9" s="1"/>
  <c r="S26" i="9"/>
  <c r="C26" i="8"/>
  <c r="C45" i="8" s="1"/>
  <c r="K26" i="8"/>
  <c r="K45" i="8" s="1"/>
  <c r="S26" i="8"/>
  <c r="S45" i="8" s="1"/>
  <c r="AA26" i="8"/>
  <c r="AA45" i="8" s="1"/>
  <c r="F26" i="3"/>
  <c r="F45" i="3" s="1"/>
  <c r="N26" i="3"/>
  <c r="N45" i="3" s="1"/>
  <c r="V26" i="3"/>
  <c r="V45" i="3" s="1"/>
  <c r="F26" i="2"/>
  <c r="N26" i="2"/>
  <c r="N45" i="2" s="1"/>
  <c r="V26" i="2"/>
  <c r="V45" i="2" s="1"/>
  <c r="Z50" i="2"/>
  <c r="J44" i="17"/>
  <c r="J45" i="17" s="1"/>
  <c r="R44" i="17"/>
  <c r="R45" i="17" s="1"/>
  <c r="I45" i="16"/>
  <c r="J44" i="16"/>
  <c r="J45" i="16" s="1"/>
  <c r="R44" i="16"/>
  <c r="R45" i="16" s="1"/>
  <c r="I44" i="16"/>
  <c r="Q44" i="16"/>
  <c r="Q45" i="16" s="1"/>
  <c r="Y44" i="16"/>
  <c r="Z44" i="16" s="1"/>
  <c r="I45" i="15"/>
  <c r="Q45" i="15"/>
  <c r="J44" i="15"/>
  <c r="R44" i="15"/>
  <c r="I44" i="15"/>
  <c r="Q44" i="15"/>
  <c r="Y44" i="15"/>
  <c r="AA26" i="14"/>
  <c r="AA45" i="14" s="1"/>
  <c r="Z50" i="13"/>
  <c r="I45" i="10"/>
  <c r="Q45" i="10"/>
  <c r="Y45" i="10"/>
  <c r="J44" i="10"/>
  <c r="J45" i="10" s="1"/>
  <c r="R44" i="10"/>
  <c r="R45" i="10" s="1"/>
  <c r="U45" i="9"/>
  <c r="K45" i="9"/>
  <c r="E26" i="8"/>
  <c r="E45" i="8" s="1"/>
  <c r="M26" i="8"/>
  <c r="M45" i="8" s="1"/>
  <c r="U26" i="8"/>
  <c r="E45" i="7"/>
  <c r="C45" i="6"/>
  <c r="K45" i="6"/>
  <c r="S45" i="6"/>
  <c r="C45" i="5"/>
  <c r="K45" i="5"/>
  <c r="S45" i="5"/>
  <c r="G44" i="4"/>
  <c r="G45" i="4" s="1"/>
  <c r="O44" i="4"/>
  <c r="O45" i="4" s="1"/>
  <c r="W44" i="4"/>
  <c r="W45" i="4" s="1"/>
  <c r="Z50" i="4"/>
  <c r="AA45" i="22"/>
  <c r="D45" i="1"/>
  <c r="L45" i="1"/>
  <c r="H45" i="1"/>
  <c r="Z44" i="24"/>
  <c r="P45" i="22"/>
  <c r="V45" i="23"/>
  <c r="F45" i="22"/>
  <c r="N45" i="22"/>
  <c r="V45" i="22"/>
  <c r="X45" i="22"/>
  <c r="F45" i="23"/>
  <c r="Z26" i="24"/>
  <c r="N45" i="1"/>
  <c r="N45" i="23"/>
  <c r="F45" i="1"/>
  <c r="V45" i="1"/>
  <c r="G45" i="1"/>
  <c r="O45" i="1"/>
  <c r="W45" i="1"/>
  <c r="X45" i="1"/>
  <c r="Z45" i="1" s="1"/>
  <c r="G45" i="24"/>
  <c r="W45" i="24"/>
  <c r="I45" i="23"/>
  <c r="Q45" i="23"/>
  <c r="Y45" i="23"/>
  <c r="I45" i="22"/>
  <c r="Q45" i="22"/>
  <c r="Y45" i="22"/>
  <c r="X45" i="20"/>
  <c r="Z45" i="20" s="1"/>
  <c r="Z26" i="20"/>
  <c r="E45" i="19"/>
  <c r="M45" i="19"/>
  <c r="U45" i="19"/>
  <c r="J45" i="18"/>
  <c r="R45" i="18"/>
  <c r="Z26" i="23"/>
  <c r="Z26" i="22"/>
  <c r="X45" i="17"/>
  <c r="Z26" i="17"/>
  <c r="W45" i="17"/>
  <c r="Z25" i="15"/>
  <c r="X26" i="15"/>
  <c r="Z26" i="1"/>
  <c r="Z37" i="1"/>
  <c r="Z37" i="24"/>
  <c r="X44" i="23"/>
  <c r="Z44" i="23" s="1"/>
  <c r="Z37" i="22"/>
  <c r="X44" i="22"/>
  <c r="Z44" i="22" s="1"/>
  <c r="Z37" i="21"/>
  <c r="J45" i="20"/>
  <c r="R45" i="20"/>
  <c r="D45" i="18"/>
  <c r="I45" i="17"/>
  <c r="Q45" i="17"/>
  <c r="Y45" i="17"/>
  <c r="Z44" i="17"/>
  <c r="Y26" i="15"/>
  <c r="Y45" i="15" s="1"/>
  <c r="Z13" i="15"/>
  <c r="Z44" i="15"/>
  <c r="X45" i="24"/>
  <c r="Z45" i="24" s="1"/>
  <c r="Z43" i="21"/>
  <c r="X45" i="19"/>
  <c r="Z26" i="19"/>
  <c r="W45" i="19"/>
  <c r="Z44" i="19"/>
  <c r="E45" i="18"/>
  <c r="M45" i="18"/>
  <c r="U45" i="18"/>
  <c r="F45" i="16"/>
  <c r="N45" i="16"/>
  <c r="V45" i="16"/>
  <c r="J45" i="15"/>
  <c r="R45" i="15"/>
  <c r="X45" i="21"/>
  <c r="Z45" i="21" s="1"/>
  <c r="D45" i="20"/>
  <c r="T45" i="20"/>
  <c r="I45" i="19"/>
  <c r="Q45" i="19"/>
  <c r="Y26" i="19"/>
  <c r="Y45" i="19" s="1"/>
  <c r="Z13" i="19"/>
  <c r="F45" i="18"/>
  <c r="N45" i="18"/>
  <c r="V45" i="18"/>
  <c r="Z43" i="12"/>
  <c r="X44" i="12"/>
  <c r="S45" i="9"/>
  <c r="H45" i="21"/>
  <c r="O45" i="17"/>
  <c r="L45" i="17"/>
  <c r="T45" i="17"/>
  <c r="G45" i="17"/>
  <c r="X45" i="16"/>
  <c r="W45" i="16"/>
  <c r="L45" i="15"/>
  <c r="T45" i="15"/>
  <c r="G45" i="15"/>
  <c r="Y44" i="12"/>
  <c r="Z37" i="12"/>
  <c r="H45" i="11"/>
  <c r="P45" i="11"/>
  <c r="Z26" i="11"/>
  <c r="F44" i="21"/>
  <c r="F45" i="21" s="1"/>
  <c r="N44" i="21"/>
  <c r="N45" i="21" s="1"/>
  <c r="V44" i="21"/>
  <c r="V45" i="21" s="1"/>
  <c r="F45" i="20"/>
  <c r="N45" i="20"/>
  <c r="V45" i="20"/>
  <c r="X45" i="18"/>
  <c r="Z45" i="18" s="1"/>
  <c r="Z26" i="18"/>
  <c r="W45" i="18"/>
  <c r="E45" i="17"/>
  <c r="M45" i="17"/>
  <c r="U45" i="17"/>
  <c r="Y26" i="16"/>
  <c r="Y45" i="16" s="1"/>
  <c r="Z13" i="16"/>
  <c r="Z13" i="20"/>
  <c r="Z13" i="18"/>
  <c r="Z13" i="17"/>
  <c r="D45" i="12"/>
  <c r="I45" i="11"/>
  <c r="Q45" i="11"/>
  <c r="Y45" i="3"/>
  <c r="Z26" i="3"/>
  <c r="P45" i="13"/>
  <c r="X45" i="13"/>
  <c r="Z45" i="13" s="1"/>
  <c r="E45" i="12"/>
  <c r="M45" i="12"/>
  <c r="U45" i="12"/>
  <c r="U45" i="8"/>
  <c r="D45" i="14"/>
  <c r="L45" i="14"/>
  <c r="T45" i="14"/>
  <c r="Z37" i="14"/>
  <c r="I45" i="13"/>
  <c r="Q45" i="13"/>
  <c r="Y45" i="13"/>
  <c r="I44" i="11"/>
  <c r="Q44" i="11"/>
  <c r="Y44" i="11"/>
  <c r="Y45" i="11" s="1"/>
  <c r="P45" i="10"/>
  <c r="Z45" i="10"/>
  <c r="E45" i="9"/>
  <c r="M45" i="9"/>
  <c r="S45" i="15"/>
  <c r="AA45" i="15"/>
  <c r="Z26" i="5"/>
  <c r="Z26" i="4"/>
  <c r="H45" i="12"/>
  <c r="P45" i="12"/>
  <c r="J45" i="11"/>
  <c r="D45" i="13"/>
  <c r="L45" i="13"/>
  <c r="T45" i="13"/>
  <c r="Z37" i="13"/>
  <c r="I45" i="12"/>
  <c r="Q45" i="12"/>
  <c r="Y45" i="12"/>
  <c r="X44" i="11"/>
  <c r="Z44" i="11" s="1"/>
  <c r="Z26" i="10"/>
  <c r="P45" i="9"/>
  <c r="R45" i="9"/>
  <c r="J45" i="6"/>
  <c r="R45" i="6"/>
  <c r="Z50" i="15"/>
  <c r="H45" i="14"/>
  <c r="X26" i="14"/>
  <c r="Z13" i="14"/>
  <c r="R45" i="14"/>
  <c r="E45" i="13"/>
  <c r="M45" i="13"/>
  <c r="U45" i="13"/>
  <c r="D45" i="10"/>
  <c r="L45" i="10"/>
  <c r="T45" i="10"/>
  <c r="Q45" i="9"/>
  <c r="J26" i="8"/>
  <c r="J45" i="8" s="1"/>
  <c r="R26" i="8"/>
  <c r="R45" i="8" s="1"/>
  <c r="V45" i="8"/>
  <c r="AA45" i="3"/>
  <c r="J45" i="3"/>
  <c r="R45" i="3"/>
  <c r="Y45" i="2"/>
  <c r="Z26" i="2"/>
  <c r="L45" i="8"/>
  <c r="T45" i="8"/>
  <c r="J45" i="5"/>
  <c r="R45" i="5"/>
  <c r="D44" i="9"/>
  <c r="D45" i="9" s="1"/>
  <c r="L44" i="9"/>
  <c r="L45" i="9" s="1"/>
  <c r="T44" i="9"/>
  <c r="T45" i="9" s="1"/>
  <c r="Z50" i="8"/>
  <c r="X26" i="7"/>
  <c r="Z13" i="7"/>
  <c r="D45" i="6"/>
  <c r="L45" i="6"/>
  <c r="T45" i="6"/>
  <c r="F45" i="6"/>
  <c r="X45" i="8"/>
  <c r="Z45" i="8" s="1"/>
  <c r="X44" i="8"/>
  <c r="Z44" i="8" s="1"/>
  <c r="Z37" i="8"/>
  <c r="C45" i="4"/>
  <c r="K45" i="4"/>
  <c r="S45" i="4"/>
  <c r="G26" i="8"/>
  <c r="G45" i="8" s="1"/>
  <c r="O26" i="8"/>
  <c r="O45" i="8" s="1"/>
  <c r="W26" i="8"/>
  <c r="W45" i="8" s="1"/>
  <c r="AA26" i="7"/>
  <c r="AA45" i="7" s="1"/>
  <c r="X44" i="7"/>
  <c r="Z44" i="7" s="1"/>
  <c r="Z37" i="7"/>
  <c r="N45" i="6"/>
  <c r="I45" i="5"/>
  <c r="D45" i="4"/>
  <c r="L45" i="4"/>
  <c r="T45" i="4"/>
  <c r="X44" i="4"/>
  <c r="Z44" i="4" s="1"/>
  <c r="Z37" i="4"/>
  <c r="F45" i="2"/>
  <c r="I45" i="2"/>
  <c r="Z13" i="13"/>
  <c r="Z13" i="12"/>
  <c r="Z13" i="11"/>
  <c r="Z13" i="10"/>
  <c r="Z13" i="9"/>
  <c r="Z26" i="8"/>
  <c r="C45" i="7"/>
  <c r="K45" i="7"/>
  <c r="S45" i="7"/>
  <c r="X44" i="6"/>
  <c r="Z44" i="6" s="1"/>
  <c r="Z37" i="6"/>
  <c r="N45" i="5"/>
  <c r="X44" i="3"/>
  <c r="Z44" i="3" s="1"/>
  <c r="Z37" i="3"/>
  <c r="H44" i="9"/>
  <c r="H45" i="9" s="1"/>
  <c r="P44" i="9"/>
  <c r="X44" i="9"/>
  <c r="Z44" i="9" s="1"/>
  <c r="D45" i="7"/>
  <c r="L45" i="7"/>
  <c r="T45" i="7"/>
  <c r="F45" i="7"/>
  <c r="H45" i="6"/>
  <c r="P45" i="6"/>
  <c r="Z26" i="6"/>
  <c r="V45" i="6"/>
  <c r="G45" i="5"/>
  <c r="O45" i="5"/>
  <c r="W45" i="5"/>
  <c r="Q45" i="5"/>
  <c r="X44" i="5"/>
  <c r="Z44" i="5" s="1"/>
  <c r="Z37" i="5"/>
  <c r="F45" i="4"/>
  <c r="N45" i="4"/>
  <c r="V45" i="4"/>
  <c r="Y45" i="4"/>
  <c r="X45" i="3"/>
  <c r="Z45" i="3" s="1"/>
  <c r="Q45" i="2"/>
  <c r="X44" i="2"/>
  <c r="Z44" i="2" s="1"/>
  <c r="Z37" i="2"/>
  <c r="Z13" i="6"/>
  <c r="Z13" i="5"/>
  <c r="Z13" i="4"/>
  <c r="S45" i="23" l="1"/>
  <c r="K45" i="23"/>
  <c r="C45" i="23"/>
  <c r="X45" i="4"/>
  <c r="Z45" i="4" s="1"/>
  <c r="Z44" i="12"/>
  <c r="Z45" i="22"/>
  <c r="Z45" i="19"/>
  <c r="X45" i="6"/>
  <c r="Z45" i="6" s="1"/>
  <c r="X45" i="14"/>
  <c r="Z45" i="14" s="1"/>
  <c r="Z26" i="14"/>
  <c r="X45" i="5"/>
  <c r="Z45" i="5" s="1"/>
  <c r="Z45" i="16"/>
  <c r="X45" i="12"/>
  <c r="Z45" i="12" s="1"/>
  <c r="X45" i="7"/>
  <c r="Z45" i="7" s="1"/>
  <c r="Z26" i="7"/>
  <c r="X45" i="15"/>
  <c r="Z45" i="15" s="1"/>
  <c r="Z26" i="15"/>
  <c r="X45" i="2"/>
  <c r="Z45" i="2" s="1"/>
  <c r="Z26" i="16"/>
  <c r="Z45" i="17"/>
  <c r="X45" i="9"/>
  <c r="Z45" i="9" s="1"/>
  <c r="X45" i="11"/>
  <c r="Z45" i="11" s="1"/>
  <c r="X45" i="23"/>
  <c r="Z45" i="23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<sst xmlns="http://schemas.openxmlformats.org/spreadsheetml/2006/main" count="3120" uniqueCount="103">
  <si>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</si>
  <si>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</si>
  <si>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</si>
  <si>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</si>
  <si>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</si>
  <si>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</si>
  <si>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</si>
  <si>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</si>
  <si>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</si>
  <si>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</si>
  <si>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</si>
  <si>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</si>
  <si>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</si>
  <si>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</si>
  <si>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</si>
  <si>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</si>
  <si>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</si>
  <si>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</si>
  <si>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</si>
  <si>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</si>
  <si>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</si>
  <si>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</si>
  <si>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</si>
  <si>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</si>
  <si>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</si>
  <si>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</si>
  <si>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</si>
  <si>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</si>
  <si>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</si>
  <si>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</si>
  <si>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</si>
  <si>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</si>
  <si>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</si>
  <si>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</si>
  <si>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</si>
  <si>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</si>
  <si>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</si>
  <si>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</si>
  <si>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</si>
  <si>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</si>
  <si>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</si>
  <si>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</si>
  <si>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</si>
  <si>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</si>
  <si>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</si>
  <si>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</si>
  <si>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</si>
  <si>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</si>
  <si>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</si>
  <si>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</si>
  <si>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</si>
  <si>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</si>
  <si>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</si>
  <si>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</si>
  <si>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</si>
  <si>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</si>
  <si>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</si>
  <si>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</si>
  <si>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</si>
  <si>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</si>
  <si>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</si>
  <si>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</si>
  <si>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</si>
  <si>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</si>
  <si>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</si>
  <si>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</si>
  <si>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</si>
  <si>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</si>
  <si>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</si>
  <si>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</si>
  <si>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</si>
  <si>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</si>
  <si>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</si>
  <si>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</si>
  <si>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</si>
  <si>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</si>
  <si>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Water management                                   ) for 1st Quarter ended 30 September 2023 (Figures Finalised as at 2023/10/16)</t>
  </si>
  <si>
    <t>Free State: Kopanong (FS162) - Table C6 Quarterly Budget Statement - Financial Position ( Water management                                   ) for 1st Quarter ended 30 September 2023 (Figures Finalised as at 2023/10/16)</t>
  </si>
  <si>
    <t>Free State: Mohokare (FS163) - Table C6 Quarterly Budget Statement - Financial Position ( Water management                                   ) for 1st Quarter ended 30 September 2023 (Figures Finalised as at 2023/10/16)</t>
  </si>
  <si>
    <t>Free State: Xhariep (DC16) - Table C6 Quarterly Budget Statement - Financial Position ( Water management                                   ) for 1st Quarter ended 30 September 2023 (Figures Finalised as at 2023/10/16)</t>
  </si>
  <si>
    <t>Free State: Masilonyana (FS181) - Table C6 Quarterly Budget Statement - Financial Position ( Water management                                   ) for 1st Quarter ended 30 September 2023 (Figures Finalised as at 2023/10/16)</t>
  </si>
  <si>
    <t>Free State: Tokologo (FS182) - Table C6 Quarterly Budget Statement - Financial Position ( Water management                                   ) for 1st Quarter ended 30 September 2023 (Figures Finalised as at 2023/10/16)</t>
  </si>
  <si>
    <t>Free State: Tswelopele (FS183) - Table C6 Quarterly Budget Statement - Financial Position ( Water management                                   ) for 1st Quarter ended 30 September 2023 (Figures Finalised as at 2023/10/16)</t>
  </si>
  <si>
    <t>Free State: Matjhabeng (FS184) - Table C6 Quarterly Budget Statement - Financial Position ( Water management                                   ) for 1st Quarter ended 30 September 2023 (Figures Finalised as at 2023/10/16)</t>
  </si>
  <si>
    <t>Free State: Nala (FS185) - Table C6 Quarterly Budget Statement - Financial Position ( Water management                                   ) for 1st Quarter ended 30 September 2023 (Figures Finalised as at 2023/10/16)</t>
  </si>
  <si>
    <t>Free State: Lejweleputswa (DC18) - Table C6 Quarterly Budget Statement - Financial Position ( Water management                                   ) for 1st Quarter ended 30 September 2023 (Figures Finalised as at 2023/10/16)</t>
  </si>
  <si>
    <t>Free State: Setsoto (FS191) - Table C6 Quarterly Budget Statement - Financial Position ( Water management                                   ) for 1st Quarter ended 30 September 2023 (Figures Finalised as at 2023/10/16)</t>
  </si>
  <si>
    <t>Free State: Dihlabeng (FS192) - Table C6 Quarterly Budget Statement - Financial Position ( Water management                                   ) for 1st Quarter ended 30 September 2023 (Figures Finalised as at 2023/10/16)</t>
  </si>
  <si>
    <t>Free State: Nketoana (FS193) - Table C6 Quarterly Budget Statement - Financial Position ( Water management                                   ) for 1st Quarter ended 30 September 2023 (Figures Finalised as at 2023/10/16)</t>
  </si>
  <si>
    <t>Free State: Maluti-a-Phofung (FS194) - Table C6 Quarterly Budget Statement - Financial Position ( Water management                                   ) for 1st Quarter ended 30 September 2023 (Figures Finalised as at 2023/10/16)</t>
  </si>
  <si>
    <t>Free State: Phumelela (FS195) - Table C6 Quarterly Budget Statement - Financial Position ( Water management                                   ) for 1st Quarter ended 30 September 2023 (Figures Finalised as at 2023/10/16)</t>
  </si>
  <si>
    <t>Free State: Mantsopa (FS196) - Table C6 Quarterly Budget Statement - Financial Position ( Water management                                   ) for 1st Quarter ended 30 September 2023 (Figures Finalised as at 2023/10/16)</t>
  </si>
  <si>
    <t>Free State: Thabo Mofutsanyana (DC19) - Table C6 Quarterly Budget Statement - Financial Position ( Water management                                   ) for 1st Quarter ended 30 September 2023 (Figures Finalised as at 2023/10/16)</t>
  </si>
  <si>
    <t>Free State: Moqhaka (FS201) - Table C6 Quarterly Budget Statement - Financial Position ( Water management                                   ) for 1st Quarter ended 30 September 2023 (Figures Finalised as at 2023/10/16)</t>
  </si>
  <si>
    <t>Free State: Ngwathe (FS203) - Table C6 Quarterly Budget Statement - Financial Position ( Water management                                   ) for 1st Quarter ended 30 September 2023 (Figures Finalised as at 2023/10/16)</t>
  </si>
  <si>
    <t>Free State: Metsimaholo (FS204) - Table C6 Quarterly Budget Statement - Financial Position ( Water management                                   ) for 1st Quarter ended 30 September 2023 (Figures Finalised as at 2023/10/16)</t>
  </si>
  <si>
    <t>Free State: Mafube (FS205) - Table C6 Quarterly Budget Statement - Financial Position ( Water management                                   ) for 1st Quarter ended 30 September 2023 (Figures Finalised as at 2023/10/16)</t>
  </si>
  <si>
    <t>Free State: Fezile Dabi (DC20) - Table C6 Quarterly Budget Statement - Financial Position ( Water management                                   ) for 1st Quarter ended 30 September 2023 (Figures Finalised as at 2023/10/16)</t>
  </si>
  <si>
    <t>Summary - Table C6 Quarterly Budget Statement - Financial Position ( Water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</si>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</sst>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289407836</v>
      </c>
      <c r="D7" s="18"/>
      <c r="E7" s="19">
        <v>391179936</v>
      </c>
      <c r="F7" s="20">
        <v>391179936</v>
      </c>
      <c r="G7" s="20">
        <v>1281337347</v>
      </c>
      <c r="H7" s="20">
        <v>-954107273</v>
      </c>
      <c r="I7" s="20">
        <v>19676042</v>
      </c>
      <c r="J7" s="20">
        <v>346906116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346906116</v>
      </c>
      <c r="X7" s="20">
        <v>97794999</v>
      </c>
      <c r="Y7" s="20">
        <v>249111117</v>
      </c>
      <c r="Z7" s="21">
        <v>254.72786906005288</v>
      </c>
      <c r="AA7" s="22">
        <v>391179936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4505183</v>
      </c>
      <c r="D10" s="18"/>
      <c r="E10" s="19">
        <v>5351802</v>
      </c>
      <c r="F10" s="20">
        <v>5351802</v>
      </c>
      <c r="G10" s="20">
        <v>4521986</v>
      </c>
      <c r="H10" s="20">
        <v>-16803</v>
      </c>
      <c r="I10" s="20">
        <v>10676</v>
      </c>
      <c r="J10" s="20">
        <v>4515859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4515859</v>
      </c>
      <c r="X10" s="20">
        <v>1337976</v>
      </c>
      <c r="Y10" s="20">
        <v>3177883</v>
      </c>
      <c r="Z10" s="21">
        <v>237.51420055367211</v>
      </c>
      <c r="AA10" s="22">
        <v>5351802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293913019</v>
      </c>
      <c r="D13" s="29">
        <f>SUM(D6:D12)</f>
        <v>0</v>
      </c>
      <c r="E13" s="30">
        <f t="shared" si="0"/>
        <v>396531738</v>
      </c>
      <c r="F13" s="31">
        <f t="shared" si="0"/>
        <v>396531738</v>
      </c>
      <c r="G13" s="31">
        <f t="shared" si="0"/>
        <v>1285859333</v>
      </c>
      <c r="H13" s="31">
        <f t="shared" si="0"/>
        <v>-954124076</v>
      </c>
      <c r="I13" s="31">
        <f t="shared" si="0"/>
        <v>19686718</v>
      </c>
      <c r="J13" s="31">
        <f t="shared" si="0"/>
        <v>351421975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351421975</v>
      </c>
      <c r="X13" s="31">
        <f t="shared" si="0"/>
        <v>99132975</v>
      </c>
      <c r="Y13" s="31">
        <f t="shared" si="0"/>
        <v>252289000</v>
      </c>
      <c r="Z13" s="32">
        <f>+IF(X13&lt;&gt;0,+(Y13/X13)*100,0)</f>
        <v>254.4955399552974</v>
      </c>
      <c r="AA13" s="33">
        <f>SUM(AA6:AA12)</f>
        <v>396531738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1460428387</v>
      </c>
      <c r="D17" s="18"/>
      <c r="E17" s="19">
        <v>1903650801</v>
      </c>
      <c r="F17" s="20">
        <v>1903650801</v>
      </c>
      <c r="G17" s="24">
        <v>1553242198</v>
      </c>
      <c r="H17" s="24">
        <v>-92813810</v>
      </c>
      <c r="I17" s="24">
        <v>2611532</v>
      </c>
      <c r="J17" s="20">
        <v>1463039920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1463039920</v>
      </c>
      <c r="X17" s="20">
        <v>475912746</v>
      </c>
      <c r="Y17" s="24">
        <v>987127174</v>
      </c>
      <c r="Z17" s="25">
        <v>207.41767945841065</v>
      </c>
      <c r="AA17" s="26">
        <v>1903650801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412104</v>
      </c>
      <c r="F21" s="20">
        <v>412104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103026</v>
      </c>
      <c r="Y21" s="20">
        <v>-103026</v>
      </c>
      <c r="Z21" s="21">
        <v>-100</v>
      </c>
      <c r="AA21" s="22">
        <v>412104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1460428387</v>
      </c>
      <c r="D25" s="29">
        <f t="shared" ref="D25:Y25" si="1">SUM(D15:D24)</f>
        <v>0</v>
      </c>
      <c r="E25" s="35">
        <f t="shared" si="1"/>
        <v>1904062905</v>
      </c>
      <c r="F25" s="36">
        <f t="shared" si="1"/>
        <v>1904062905</v>
      </c>
      <c r="G25" s="36">
        <f t="shared" si="1"/>
        <v>1553242198</v>
      </c>
      <c r="H25" s="36">
        <f t="shared" si="1"/>
        <v>-92813810</v>
      </c>
      <c r="I25" s="36">
        <f t="shared" si="1"/>
        <v>2611532</v>
      </c>
      <c r="J25" s="36">
        <f t="shared" si="1"/>
        <v>1463039920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1463039920</v>
      </c>
      <c r="X25" s="36">
        <f t="shared" si="1"/>
        <v>476015772</v>
      </c>
      <c r="Y25" s="36">
        <f t="shared" si="1"/>
        <v>987024148</v>
      </c>
      <c r="Z25" s="37">
        <f>+IF(X25&lt;&gt;0,+(Y25/X25)*100,0)</f>
        <v>207.35114381882286</v>
      </c>
      <c r="AA25" s="38">
        <f>SUM(AA15:AA24)</f>
        <v>1904062905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1754341406</v>
      </c>
      <c r="D26" s="29">
        <f>+D13+D25</f>
        <v>0</v>
      </c>
      <c r="E26" s="30">
        <f t="shared" si="2"/>
        <v>2300594643</v>
      </c>
      <c r="F26" s="31">
        <f t="shared" si="2"/>
        <v>2300594643</v>
      </c>
      <c r="G26" s="31">
        <f t="shared" si="2"/>
        <v>2839101531</v>
      </c>
      <c r="H26" s="31">
        <f t="shared" si="2"/>
        <v>-1046937886</v>
      </c>
      <c r="I26" s="31">
        <f t="shared" si="2"/>
        <v>22298250</v>
      </c>
      <c r="J26" s="31">
        <f t="shared" si="2"/>
        <v>1814461895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1814461895</v>
      </c>
      <c r="X26" s="31">
        <f t="shared" si="2"/>
        <v>575148747</v>
      </c>
      <c r="Y26" s="31">
        <f t="shared" si="2"/>
        <v>1239313148</v>
      </c>
      <c r="Z26" s="32">
        <f>+IF(X26&lt;&gt;0,+(Y26/X26)*100,0)</f>
        <v>215.4769795577769</v>
      </c>
      <c r="AA26" s="33">
        <f>+AA13+AA25</f>
        <v>2300594643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34408218</v>
      </c>
      <c r="D31" s="18"/>
      <c r="E31" s="19"/>
      <c r="F31" s="20"/>
      <c r="G31" s="20">
        <v>34404436</v>
      </c>
      <c r="H31" s="20">
        <v>-166534</v>
      </c>
      <c r="I31" s="20">
        <v>-72321</v>
      </c>
      <c r="J31" s="20">
        <v>34165581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34165581</v>
      </c>
      <c r="X31" s="20"/>
      <c r="Y31" s="20">
        <v>34165581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1349591607</v>
      </c>
      <c r="D32" s="18"/>
      <c r="E32" s="19"/>
      <c r="F32" s="20"/>
      <c r="G32" s="20">
        <v>-251645266</v>
      </c>
      <c r="H32" s="20">
        <v>60005693</v>
      </c>
      <c r="I32" s="20">
        <v>127147540</v>
      </c>
      <c r="J32" s="20">
        <v>-64492033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-64492033</v>
      </c>
      <c r="X32" s="20">
        <v>-621</v>
      </c>
      <c r="Y32" s="20">
        <v>-64491412</v>
      </c>
      <c r="Z32" s="21">
        <v>10385090.499194847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1383999825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-217240830</v>
      </c>
      <c r="H37" s="31">
        <f t="shared" si="3"/>
        <v>59839159</v>
      </c>
      <c r="I37" s="31">
        <f t="shared" si="3"/>
        <v>127075219</v>
      </c>
      <c r="J37" s="31">
        <f t="shared" si="3"/>
        <v>-30326452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-30326452</v>
      </c>
      <c r="X37" s="31">
        <f t="shared" si="3"/>
        <v>-621</v>
      </c>
      <c r="Y37" s="31">
        <f t="shared" si="3"/>
        <v>-30325831</v>
      </c>
      <c r="Z37" s="32">
        <f>+IF(X37&lt;&gt;0,+(Y37/X37)*100,0)</f>
        <v>4883386.6344605479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1383999825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-217240830</v>
      </c>
      <c r="H44" s="31">
        <f t="shared" si="5"/>
        <v>59839159</v>
      </c>
      <c r="I44" s="31">
        <f t="shared" si="5"/>
        <v>127075219</v>
      </c>
      <c r="J44" s="31">
        <f t="shared" si="5"/>
        <v>-30326452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-30326452</v>
      </c>
      <c r="X44" s="31">
        <f t="shared" si="5"/>
        <v>-621</v>
      </c>
      <c r="Y44" s="31">
        <f t="shared" si="5"/>
        <v>-30325831</v>
      </c>
      <c r="Z44" s="32">
        <f>+IF(X44&lt;&gt;0,+(Y44/X44)*100,0)</f>
        <v>4883386.6344605479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370341581</v>
      </c>
      <c r="D45" s="42">
        <f t="shared" si="6"/>
        <v>0</v>
      </c>
      <c r="E45" s="43">
        <f t="shared" si="6"/>
        <v>2300594643</v>
      </c>
      <c r="F45" s="44">
        <f t="shared" si="6"/>
        <v>2300594643</v>
      </c>
      <c r="G45" s="44">
        <f t="shared" si="6"/>
        <v>3056342361</v>
      </c>
      <c r="H45" s="44">
        <f t="shared" si="6"/>
        <v>-1106777045</v>
      </c>
      <c r="I45" s="44">
        <f t="shared" si="6"/>
        <v>-104776969</v>
      </c>
      <c r="J45" s="44">
        <f t="shared" si="6"/>
        <v>1844788347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1844788347</v>
      </c>
      <c r="X45" s="44">
        <f t="shared" si="6"/>
        <v>575149368</v>
      </c>
      <c r="Y45" s="44">
        <f t="shared" si="6"/>
        <v>1269638979</v>
      </c>
      <c r="Z45" s="45">
        <f>+IF(X45&lt;&gt;0,+(Y45/X45)*100,0)</f>
        <v>220.74943477987094</v>
      </c>
      <c r="AA45" s="46">
        <f>+AA26-AA44</f>
        <v>2300594643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-581091024</v>
      </c>
      <c r="D47" s="18"/>
      <c r="E47" s="19">
        <v>-280226419</v>
      </c>
      <c r="F47" s="20">
        <v>-280226419</v>
      </c>
      <c r="G47" s="20">
        <v>527136461</v>
      </c>
      <c r="H47" s="20">
        <v>-944985197</v>
      </c>
      <c r="I47" s="20">
        <v>-39397456</v>
      </c>
      <c r="J47" s="20">
        <v>-457246192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-457246192</v>
      </c>
      <c r="X47" s="20">
        <v>-70056612</v>
      </c>
      <c r="Y47" s="20">
        <v>-387189580</v>
      </c>
      <c r="Z47" s="47">
        <v>552.68099462189241</v>
      </c>
      <c r="AA47" s="22">
        <v>-280226419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-581091024</v>
      </c>
      <c r="D50" s="50">
        <f t="shared" ref="D50:Y50" si="7">SUM(D47:D49)</f>
        <v>0</v>
      </c>
      <c r="E50" s="51">
        <f t="shared" si="7"/>
        <v>-280226419</v>
      </c>
      <c r="F50" s="52">
        <f t="shared" si="7"/>
        <v>-280226419</v>
      </c>
      <c r="G50" s="52">
        <f t="shared" si="7"/>
        <v>527136461</v>
      </c>
      <c r="H50" s="52">
        <f t="shared" si="7"/>
        <v>-944985197</v>
      </c>
      <c r="I50" s="52">
        <f t="shared" si="7"/>
        <v>-39397456</v>
      </c>
      <c r="J50" s="52">
        <f t="shared" si="7"/>
        <v>-457246192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-457246192</v>
      </c>
      <c r="X50" s="52">
        <f t="shared" si="7"/>
        <v>-70056612</v>
      </c>
      <c r="Y50" s="52">
        <f t="shared" si="7"/>
        <v>-387189580</v>
      </c>
      <c r="Z50" s="53">
        <f>+IF(X50&lt;&gt;0,+(Y50/X50)*100,0)</f>
        <v>552.68099462189241</v>
      </c>
      <c r="AA50" s="54">
        <f>SUM(AA47:AA49)</f>
        <v>-280226419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4463259</v>
      </c>
      <c r="F6" s="20">
        <v>4463259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1115811</v>
      </c>
      <c r="Y6" s="20">
        <v>-1115811</v>
      </c>
      <c r="Z6" s="21">
        <v>-100</v>
      </c>
      <c r="AA6" s="22">
        <v>4463259</v>
      </c>
    </row>
    <row r="7" spans="1:27" x14ac:dyDescent="0.25">
      <c r="A7" s="23" t="s">
        <v>35</v>
      </c>
      <c r="B7" s="17" t="s">
        <v>32</v>
      </c>
      <c r="C7" s="18">
        <v>-712972</v>
      </c>
      <c r="D7" s="18"/>
      <c r="E7" s="19"/>
      <c r="F7" s="20"/>
      <c r="G7" s="20">
        <v>-5802</v>
      </c>
      <c r="H7" s="20"/>
      <c r="I7" s="20">
        <v>916982</v>
      </c>
      <c r="J7" s="20">
        <v>911180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911180</v>
      </c>
      <c r="X7" s="20"/>
      <c r="Y7" s="20">
        <v>911180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17690</v>
      </c>
      <c r="D10" s="18"/>
      <c r="E10" s="19">
        <v>-506793</v>
      </c>
      <c r="F10" s="20">
        <v>-506793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-126696</v>
      </c>
      <c r="Y10" s="20">
        <v>126696</v>
      </c>
      <c r="Z10" s="21">
        <v>-100</v>
      </c>
      <c r="AA10" s="22">
        <v>-506793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4969050</v>
      </c>
      <c r="F11" s="20">
        <v>4969050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1242264</v>
      </c>
      <c r="Y11" s="24">
        <v>-1242264</v>
      </c>
      <c r="Z11" s="25">
        <v>-100</v>
      </c>
      <c r="AA11" s="26">
        <v>4969050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-695282</v>
      </c>
      <c r="D13" s="29">
        <f>SUM(D6:D12)</f>
        <v>0</v>
      </c>
      <c r="E13" s="30">
        <f t="shared" si="0"/>
        <v>8925516</v>
      </c>
      <c r="F13" s="31">
        <f t="shared" si="0"/>
        <v>8925516</v>
      </c>
      <c r="G13" s="31">
        <f t="shared" si="0"/>
        <v>-5802</v>
      </c>
      <c r="H13" s="31">
        <f t="shared" si="0"/>
        <v>0</v>
      </c>
      <c r="I13" s="31">
        <f t="shared" si="0"/>
        <v>916982</v>
      </c>
      <c r="J13" s="31">
        <f t="shared" si="0"/>
        <v>911180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911180</v>
      </c>
      <c r="X13" s="31">
        <f t="shared" si="0"/>
        <v>2231379</v>
      </c>
      <c r="Y13" s="31">
        <f t="shared" si="0"/>
        <v>-1320199</v>
      </c>
      <c r="Z13" s="32">
        <f>+IF(X13&lt;&gt;0,+(Y13/X13)*100,0)</f>
        <v>-59.165161991754879</v>
      </c>
      <c r="AA13" s="33">
        <f>SUM(AA6:AA12)</f>
        <v>8925516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97367586</v>
      </c>
      <c r="D17" s="18"/>
      <c r="E17" s="19">
        <v>31477000</v>
      </c>
      <c r="F17" s="20">
        <v>31477000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7869249</v>
      </c>
      <c r="Y17" s="24">
        <v>-7869249</v>
      </c>
      <c r="Z17" s="25">
        <v>-100</v>
      </c>
      <c r="AA17" s="26">
        <v>31477000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97367586</v>
      </c>
      <c r="D25" s="29">
        <f t="shared" ref="D25:Y25" si="1">SUM(D15:D24)</f>
        <v>0</v>
      </c>
      <c r="E25" s="35">
        <f t="shared" si="1"/>
        <v>31477000</v>
      </c>
      <c r="F25" s="36">
        <f t="shared" si="1"/>
        <v>31477000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7869249</v>
      </c>
      <c r="Y25" s="36">
        <f t="shared" si="1"/>
        <v>-7869249</v>
      </c>
      <c r="Z25" s="37">
        <f>+IF(X25&lt;&gt;0,+(Y25/X25)*100,0)</f>
        <v>-100</v>
      </c>
      <c r="AA25" s="38">
        <f>SUM(AA15:AA24)</f>
        <v>31477000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96672304</v>
      </c>
      <c r="D26" s="29">
        <f>+D13+D25</f>
        <v>0</v>
      </c>
      <c r="E26" s="30">
        <f t="shared" si="2"/>
        <v>40402516</v>
      </c>
      <c r="F26" s="31">
        <f t="shared" si="2"/>
        <v>40402516</v>
      </c>
      <c r="G26" s="31">
        <f t="shared" si="2"/>
        <v>-5802</v>
      </c>
      <c r="H26" s="31">
        <f t="shared" si="2"/>
        <v>0</v>
      </c>
      <c r="I26" s="31">
        <f t="shared" si="2"/>
        <v>916982</v>
      </c>
      <c r="J26" s="31">
        <f t="shared" si="2"/>
        <v>911180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911180</v>
      </c>
      <c r="X26" s="31">
        <f t="shared" si="2"/>
        <v>10100628</v>
      </c>
      <c r="Y26" s="31">
        <f t="shared" si="2"/>
        <v>-9189448</v>
      </c>
      <c r="Z26" s="32">
        <f>+IF(X26&lt;&gt;0,+(Y26/X26)*100,0)</f>
        <v>-90.978976752732592</v>
      </c>
      <c r="AA26" s="33">
        <f>+AA13+AA25</f>
        <v>40402516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11721550</v>
      </c>
      <c r="F32" s="20">
        <v>11721550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2930388</v>
      </c>
      <c r="Y32" s="20">
        <v>-2930388</v>
      </c>
      <c r="Z32" s="21">
        <v>-100</v>
      </c>
      <c r="AA32" s="22">
        <v>11721550</v>
      </c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11721550</v>
      </c>
      <c r="F37" s="31">
        <f t="shared" si="3"/>
        <v>11721550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2930388</v>
      </c>
      <c r="Y37" s="31">
        <f t="shared" si="3"/>
        <v>-2930388</v>
      </c>
      <c r="Z37" s="32">
        <f>+IF(X37&lt;&gt;0,+(Y37/X37)*100,0)</f>
        <v>-100</v>
      </c>
      <c r="AA37" s="33">
        <f>SUM(AA29:AA36)</f>
        <v>11721550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11721550</v>
      </c>
      <c r="F44" s="31">
        <f t="shared" si="5"/>
        <v>11721550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2930388</v>
      </c>
      <c r="Y44" s="31">
        <f t="shared" si="5"/>
        <v>-2930388</v>
      </c>
      <c r="Z44" s="32">
        <f>+IF(X44&lt;&gt;0,+(Y44/X44)*100,0)</f>
        <v>-100</v>
      </c>
      <c r="AA44" s="33">
        <f>+AA37+AA43</f>
        <v>11721550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71094419</v>
      </c>
      <c r="D45" s="42">
        <f t="shared" si="6"/>
        <v>0</v>
      </c>
      <c r="E45" s="43">
        <f t="shared" si="6"/>
        <v>28680966</v>
      </c>
      <c r="F45" s="44">
        <f t="shared" si="6"/>
        <v>28680966</v>
      </c>
      <c r="G45" s="44">
        <f t="shared" si="6"/>
        <v>-5802</v>
      </c>
      <c r="H45" s="44">
        <f t="shared" si="6"/>
        <v>0</v>
      </c>
      <c r="I45" s="44">
        <f t="shared" si="6"/>
        <v>916982</v>
      </c>
      <c r="J45" s="44">
        <f t="shared" si="6"/>
        <v>911180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911180</v>
      </c>
      <c r="X45" s="44">
        <f t="shared" si="6"/>
        <v>7170240</v>
      </c>
      <c r="Y45" s="44">
        <f t="shared" si="6"/>
        <v>-6259060</v>
      </c>
      <c r="Z45" s="45">
        <f>+IF(X45&lt;&gt;0,+(Y45/X45)*100,0)</f>
        <v>-87.292196634980129</v>
      </c>
      <c r="AA45" s="46">
        <f>+AA26-AA44</f>
        <v>28680966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6493207</v>
      </c>
      <c r="F47" s="20">
        <v>6493207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1623303</v>
      </c>
      <c r="Y47" s="20">
        <v>-1623303</v>
      </c>
      <c r="Z47" s="47">
        <v>-100</v>
      </c>
      <c r="AA47" s="22">
        <v>6493207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6493207</v>
      </c>
      <c r="F50" s="52">
        <f t="shared" si="7"/>
        <v>6493207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1623303</v>
      </c>
      <c r="Y50" s="52">
        <f t="shared" si="7"/>
        <v>-1623303</v>
      </c>
      <c r="Z50" s="53">
        <f>+IF(X50&lt;&gt;0,+(Y50/X50)*100,0)</f>
        <v>-100</v>
      </c>
      <c r="AA50" s="54">
        <f>SUM(AA47:AA49)</f>
        <v>6493207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25633000</v>
      </c>
      <c r="F6" s="20">
        <v>25633000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6408253</v>
      </c>
      <c r="Y6" s="20">
        <v>-6408253</v>
      </c>
      <c r="Z6" s="21">
        <v>-100</v>
      </c>
      <c r="AA6" s="22">
        <v>25633000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35160000</v>
      </c>
      <c r="F10" s="20">
        <v>35160000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8790005</v>
      </c>
      <c r="Y10" s="20">
        <v>-8790005</v>
      </c>
      <c r="Z10" s="21">
        <v>-100</v>
      </c>
      <c r="AA10" s="22">
        <v>35160000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60793000</v>
      </c>
      <c r="F13" s="31">
        <f t="shared" si="0"/>
        <v>60793000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15198258</v>
      </c>
      <c r="Y13" s="31">
        <f t="shared" si="0"/>
        <v>-15198258</v>
      </c>
      <c r="Z13" s="32">
        <f>+IF(X13&lt;&gt;0,+(Y13/X13)*100,0)</f>
        <v>-100</v>
      </c>
      <c r="AA13" s="33">
        <f>SUM(AA6:AA12)</f>
        <v>60793000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7820000</v>
      </c>
      <c r="F17" s="20">
        <v>7820000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1955006</v>
      </c>
      <c r="Y17" s="24">
        <v>-1955006</v>
      </c>
      <c r="Z17" s="25">
        <v>-100</v>
      </c>
      <c r="AA17" s="26">
        <v>7820000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7820000</v>
      </c>
      <c r="F25" s="36">
        <f t="shared" si="1"/>
        <v>7820000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1955006</v>
      </c>
      <c r="Y25" s="36">
        <f t="shared" si="1"/>
        <v>-1955006</v>
      </c>
      <c r="Z25" s="37">
        <f>+IF(X25&lt;&gt;0,+(Y25/X25)*100,0)</f>
        <v>-100</v>
      </c>
      <c r="AA25" s="38">
        <f>SUM(AA15:AA24)</f>
        <v>7820000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68613000</v>
      </c>
      <c r="F26" s="31">
        <f t="shared" si="2"/>
        <v>68613000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17153264</v>
      </c>
      <c r="Y26" s="31">
        <f t="shared" si="2"/>
        <v>-17153264</v>
      </c>
      <c r="Z26" s="32">
        <f>+IF(X26&lt;&gt;0,+(Y26/X26)*100,0)</f>
        <v>-100</v>
      </c>
      <c r="AA26" s="33">
        <f>+AA13+AA25</f>
        <v>68613000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-24150000</v>
      </c>
      <c r="F32" s="20">
        <v>-24150000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-6037500</v>
      </c>
      <c r="Y32" s="20">
        <v>6037500</v>
      </c>
      <c r="Z32" s="21">
        <v>-100</v>
      </c>
      <c r="AA32" s="22">
        <v>-24150000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-24150000</v>
      </c>
      <c r="F37" s="31">
        <f t="shared" si="3"/>
        <v>-24150000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-6037500</v>
      </c>
      <c r="Y37" s="31">
        <f t="shared" si="3"/>
        <v>6037500</v>
      </c>
      <c r="Z37" s="32">
        <f>+IF(X37&lt;&gt;0,+(Y37/X37)*100,0)</f>
        <v>-100</v>
      </c>
      <c r="AA37" s="33">
        <f>SUM(AA29:AA36)</f>
        <v>-24150000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-24150000</v>
      </c>
      <c r="F44" s="31">
        <f t="shared" si="5"/>
        <v>-24150000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-6037500</v>
      </c>
      <c r="Y44" s="31">
        <f t="shared" si="5"/>
        <v>6037500</v>
      </c>
      <c r="Z44" s="32">
        <f>+IF(X44&lt;&gt;0,+(Y44/X44)*100,0)</f>
        <v>-100</v>
      </c>
      <c r="AA44" s="33">
        <f>+AA37+AA43</f>
        <v>-24150000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92763000</v>
      </c>
      <c r="F45" s="44">
        <f t="shared" si="6"/>
        <v>92763000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23190764</v>
      </c>
      <c r="Y45" s="44">
        <f t="shared" si="6"/>
        <v>-23190764</v>
      </c>
      <c r="Z45" s="45">
        <f>+IF(X45&lt;&gt;0,+(Y45/X45)*100,0)</f>
        <v>-100</v>
      </c>
      <c r="AA45" s="46">
        <f>+AA26-AA44</f>
        <v>92763000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-153391542</v>
      </c>
      <c r="D6" s="18"/>
      <c r="E6" s="19">
        <v>-2020379</v>
      </c>
      <c r="F6" s="20">
        <v>-2020379</v>
      </c>
      <c r="G6" s="20"/>
      <c r="H6" s="20">
        <v>2652353</v>
      </c>
      <c r="I6" s="20"/>
      <c r="J6" s="20">
        <v>2652353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2652353</v>
      </c>
      <c r="X6" s="20">
        <v>-505086</v>
      </c>
      <c r="Y6" s="20">
        <v>3157439</v>
      </c>
      <c r="Z6" s="21">
        <v>-625.12898793472789</v>
      </c>
      <c r="AA6" s="22">
        <v>-2020379</v>
      </c>
    </row>
    <row r="7" spans="1:27" x14ac:dyDescent="0.25">
      <c r="A7" s="23" t="s">
        <v>35</v>
      </c>
      <c r="B7" s="17" t="s">
        <v>32</v>
      </c>
      <c r="C7" s="18">
        <v>290017379</v>
      </c>
      <c r="D7" s="18"/>
      <c r="E7" s="19">
        <v>39202012</v>
      </c>
      <c r="F7" s="20">
        <v>39202012</v>
      </c>
      <c r="G7" s="20"/>
      <c r="H7" s="20">
        <v>2989215</v>
      </c>
      <c r="I7" s="20"/>
      <c r="J7" s="20">
        <v>2989215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2989215</v>
      </c>
      <c r="X7" s="20">
        <v>9800502</v>
      </c>
      <c r="Y7" s="20">
        <v>-6811287</v>
      </c>
      <c r="Z7" s="21">
        <v>-69.49936850173593</v>
      </c>
      <c r="AA7" s="22">
        <v>39202012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24941</v>
      </c>
      <c r="D10" s="18"/>
      <c r="E10" s="19">
        <v>-7300000</v>
      </c>
      <c r="F10" s="20">
        <v>-7300000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-1824999</v>
      </c>
      <c r="Y10" s="20">
        <v>1824999</v>
      </c>
      <c r="Z10" s="21">
        <v>-100</v>
      </c>
      <c r="AA10" s="22">
        <v>-7300000</v>
      </c>
    </row>
    <row r="11" spans="1:27" x14ac:dyDescent="0.25">
      <c r="A11" s="23" t="s">
        <v>39</v>
      </c>
      <c r="B11" s="17" t="s">
        <v>32</v>
      </c>
      <c r="C11" s="18">
        <v>28760831</v>
      </c>
      <c r="D11" s="18"/>
      <c r="E11" s="19"/>
      <c r="F11" s="20"/>
      <c r="G11" s="24"/>
      <c r="H11" s="24">
        <v>49561</v>
      </c>
      <c r="I11" s="24"/>
      <c r="J11" s="20">
        <v>49561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49561</v>
      </c>
      <c r="X11" s="20"/>
      <c r="Y11" s="24">
        <v>49561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-14048954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151362655</v>
      </c>
      <c r="D13" s="29">
        <f>SUM(D6:D12)</f>
        <v>0</v>
      </c>
      <c r="E13" s="30">
        <f t="shared" si="0"/>
        <v>29881633</v>
      </c>
      <c r="F13" s="31">
        <f t="shared" si="0"/>
        <v>29881633</v>
      </c>
      <c r="G13" s="31">
        <f t="shared" si="0"/>
        <v>0</v>
      </c>
      <c r="H13" s="31">
        <f t="shared" si="0"/>
        <v>5691129</v>
      </c>
      <c r="I13" s="31">
        <f t="shared" si="0"/>
        <v>0</v>
      </c>
      <c r="J13" s="31">
        <f t="shared" si="0"/>
        <v>5691129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5691129</v>
      </c>
      <c r="X13" s="31">
        <f t="shared" si="0"/>
        <v>7470417</v>
      </c>
      <c r="Y13" s="31">
        <f t="shared" si="0"/>
        <v>-1779288</v>
      </c>
      <c r="Z13" s="32">
        <f>+IF(X13&lt;&gt;0,+(Y13/X13)*100,0)</f>
        <v>-23.817786878563808</v>
      </c>
      <c r="AA13" s="33">
        <f>SUM(AA6:AA12)</f>
        <v>29881633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249532717</v>
      </c>
      <c r="D17" s="18"/>
      <c r="E17" s="19">
        <v>19766976</v>
      </c>
      <c r="F17" s="20">
        <v>19766976</v>
      </c>
      <c r="G17" s="24"/>
      <c r="H17" s="24">
        <v>-6074553</v>
      </c>
      <c r="I17" s="24"/>
      <c r="J17" s="20">
        <v>-6074553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-6074553</v>
      </c>
      <c r="X17" s="20">
        <v>4941741</v>
      </c>
      <c r="Y17" s="24">
        <v>-11016294</v>
      </c>
      <c r="Z17" s="25">
        <v>-222.92333815147333</v>
      </c>
      <c r="AA17" s="26">
        <v>19766976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249532717</v>
      </c>
      <c r="D25" s="29">
        <f t="shared" ref="D25:Y25" si="1">SUM(D15:D24)</f>
        <v>0</v>
      </c>
      <c r="E25" s="35">
        <f t="shared" si="1"/>
        <v>19766976</v>
      </c>
      <c r="F25" s="36">
        <f t="shared" si="1"/>
        <v>19766976</v>
      </c>
      <c r="G25" s="36">
        <f t="shared" si="1"/>
        <v>0</v>
      </c>
      <c r="H25" s="36">
        <f t="shared" si="1"/>
        <v>-6074553</v>
      </c>
      <c r="I25" s="36">
        <f t="shared" si="1"/>
        <v>0</v>
      </c>
      <c r="J25" s="36">
        <f t="shared" si="1"/>
        <v>-6074553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-6074553</v>
      </c>
      <c r="X25" s="36">
        <f t="shared" si="1"/>
        <v>4941741</v>
      </c>
      <c r="Y25" s="36">
        <f t="shared" si="1"/>
        <v>-11016294</v>
      </c>
      <c r="Z25" s="37">
        <f>+IF(X25&lt;&gt;0,+(Y25/X25)*100,0)</f>
        <v>-222.92333815147333</v>
      </c>
      <c r="AA25" s="38">
        <f>SUM(AA15:AA24)</f>
        <v>19766976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400895372</v>
      </c>
      <c r="D26" s="29">
        <f>+D13+D25</f>
        <v>0</v>
      </c>
      <c r="E26" s="30">
        <f t="shared" si="2"/>
        <v>49648609</v>
      </c>
      <c r="F26" s="31">
        <f t="shared" si="2"/>
        <v>49648609</v>
      </c>
      <c r="G26" s="31">
        <f t="shared" si="2"/>
        <v>0</v>
      </c>
      <c r="H26" s="31">
        <f t="shared" si="2"/>
        <v>-383424</v>
      </c>
      <c r="I26" s="31">
        <f t="shared" si="2"/>
        <v>0</v>
      </c>
      <c r="J26" s="31">
        <f t="shared" si="2"/>
        <v>-383424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-383424</v>
      </c>
      <c r="X26" s="31">
        <f t="shared" si="2"/>
        <v>12412158</v>
      </c>
      <c r="Y26" s="31">
        <f t="shared" si="2"/>
        <v>-12795582</v>
      </c>
      <c r="Z26" s="32">
        <f>+IF(X26&lt;&gt;0,+(Y26/X26)*100,0)</f>
        <v>-103.08910021931723</v>
      </c>
      <c r="AA26" s="33">
        <f>+AA13+AA25</f>
        <v>49648609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62352841</v>
      </c>
      <c r="D32" s="18"/>
      <c r="E32" s="19">
        <v>-5351099</v>
      </c>
      <c r="F32" s="20">
        <v>-5351099</v>
      </c>
      <c r="G32" s="20"/>
      <c r="H32" s="20">
        <v>513902</v>
      </c>
      <c r="I32" s="20"/>
      <c r="J32" s="20">
        <v>513902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513902</v>
      </c>
      <c r="X32" s="20">
        <v>-1337778</v>
      </c>
      <c r="Y32" s="20">
        <v>1851680</v>
      </c>
      <c r="Z32" s="21">
        <v>-138.4145949477417</v>
      </c>
      <c r="AA32" s="22">
        <v>-5351099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27727267</v>
      </c>
      <c r="D35" s="18"/>
      <c r="E35" s="19"/>
      <c r="F35" s="20"/>
      <c r="G35" s="20"/>
      <c r="H35" s="20">
        <v>353997</v>
      </c>
      <c r="I35" s="20"/>
      <c r="J35" s="20">
        <v>353997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353997</v>
      </c>
      <c r="X35" s="20"/>
      <c r="Y35" s="20">
        <v>353997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90080093</v>
      </c>
      <c r="D37" s="29">
        <f t="shared" ref="D37:Y37" si="3">SUM(D29:D36)</f>
        <v>0</v>
      </c>
      <c r="E37" s="30">
        <f t="shared" si="3"/>
        <v>-5351099</v>
      </c>
      <c r="F37" s="31">
        <f t="shared" si="3"/>
        <v>-5351099</v>
      </c>
      <c r="G37" s="31">
        <f t="shared" si="3"/>
        <v>0</v>
      </c>
      <c r="H37" s="31">
        <f t="shared" si="3"/>
        <v>867899</v>
      </c>
      <c r="I37" s="31">
        <f t="shared" si="3"/>
        <v>0</v>
      </c>
      <c r="J37" s="31">
        <f t="shared" si="3"/>
        <v>867899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867899</v>
      </c>
      <c r="X37" s="31">
        <f t="shared" si="3"/>
        <v>-1337778</v>
      </c>
      <c r="Y37" s="31">
        <f t="shared" si="3"/>
        <v>2205677</v>
      </c>
      <c r="Z37" s="32">
        <f>+IF(X37&lt;&gt;0,+(Y37/X37)*100,0)</f>
        <v>-164.87616031957469</v>
      </c>
      <c r="AA37" s="33">
        <f>SUM(AA29:AA36)</f>
        <v>-5351099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90080093</v>
      </c>
      <c r="D44" s="29">
        <f>+D37+D43</f>
        <v>0</v>
      </c>
      <c r="E44" s="30">
        <f t="shared" si="5"/>
        <v>-5351099</v>
      </c>
      <c r="F44" s="31">
        <f t="shared" si="5"/>
        <v>-5351099</v>
      </c>
      <c r="G44" s="31">
        <f t="shared" si="5"/>
        <v>0</v>
      </c>
      <c r="H44" s="31">
        <f t="shared" si="5"/>
        <v>867899</v>
      </c>
      <c r="I44" s="31">
        <f t="shared" si="5"/>
        <v>0</v>
      </c>
      <c r="J44" s="31">
        <f t="shared" si="5"/>
        <v>867899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867899</v>
      </c>
      <c r="X44" s="31">
        <f t="shared" si="5"/>
        <v>-1337778</v>
      </c>
      <c r="Y44" s="31">
        <f t="shared" si="5"/>
        <v>2205677</v>
      </c>
      <c r="Z44" s="32">
        <f>+IF(X44&lt;&gt;0,+(Y44/X44)*100,0)</f>
        <v>-164.87616031957469</v>
      </c>
      <c r="AA44" s="33">
        <f>+AA37+AA43</f>
        <v>-5351099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310815279</v>
      </c>
      <c r="D45" s="42">
        <f t="shared" si="6"/>
        <v>0</v>
      </c>
      <c r="E45" s="43">
        <f t="shared" si="6"/>
        <v>54999708</v>
      </c>
      <c r="F45" s="44">
        <f t="shared" si="6"/>
        <v>54999708</v>
      </c>
      <c r="G45" s="44">
        <f t="shared" si="6"/>
        <v>0</v>
      </c>
      <c r="H45" s="44">
        <f t="shared" si="6"/>
        <v>-1251323</v>
      </c>
      <c r="I45" s="44">
        <f t="shared" si="6"/>
        <v>0</v>
      </c>
      <c r="J45" s="44">
        <f t="shared" si="6"/>
        <v>-1251323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-1251323</v>
      </c>
      <c r="X45" s="44">
        <f t="shared" si="6"/>
        <v>13749936</v>
      </c>
      <c r="Y45" s="44">
        <f t="shared" si="6"/>
        <v>-15001259</v>
      </c>
      <c r="Z45" s="45">
        <f>+IF(X45&lt;&gt;0,+(Y45/X45)*100,0)</f>
        <v>-109.10057326812286</v>
      </c>
      <c r="AA45" s="46">
        <f>+AA26-AA44</f>
        <v>54999708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54999708</v>
      </c>
      <c r="F47" s="20">
        <v>54999708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13749933</v>
      </c>
      <c r="Y47" s="20">
        <v>-13749933</v>
      </c>
      <c r="Z47" s="47">
        <v>-100</v>
      </c>
      <c r="AA47" s="22">
        <v>54999708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54999708</v>
      </c>
      <c r="F50" s="52">
        <f t="shared" si="7"/>
        <v>54999708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13749933</v>
      </c>
      <c r="Y50" s="52">
        <f t="shared" si="7"/>
        <v>-13749933</v>
      </c>
      <c r="Z50" s="53">
        <f>+IF(X50&lt;&gt;0,+(Y50/X50)*100,0)</f>
        <v>-100</v>
      </c>
      <c r="AA50" s="54">
        <f>SUM(AA47:AA49)</f>
        <v>54999708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-15811444</v>
      </c>
      <c r="F6" s="20">
        <v>-15811444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-3952863</v>
      </c>
      <c r="Y6" s="20">
        <v>3952863</v>
      </c>
      <c r="Z6" s="21">
        <v>-100</v>
      </c>
      <c r="AA6" s="22">
        <v>-15811444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27222280</v>
      </c>
      <c r="F7" s="20">
        <v>27222280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6805569</v>
      </c>
      <c r="Y7" s="20">
        <v>-6805569</v>
      </c>
      <c r="Z7" s="21">
        <v>-100</v>
      </c>
      <c r="AA7" s="22">
        <v>27222280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645362</v>
      </c>
      <c r="F8" s="20">
        <v>645362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161340</v>
      </c>
      <c r="Y8" s="20">
        <v>-161340</v>
      </c>
      <c r="Z8" s="21">
        <v>-100</v>
      </c>
      <c r="AA8" s="22">
        <v>645362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5221311</v>
      </c>
      <c r="F11" s="20">
        <v>5221311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1305330</v>
      </c>
      <c r="Y11" s="24">
        <v>-1305330</v>
      </c>
      <c r="Z11" s="25">
        <v>-100</v>
      </c>
      <c r="AA11" s="26">
        <v>5221311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17277509</v>
      </c>
      <c r="F13" s="31">
        <f t="shared" si="0"/>
        <v>17277509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4319376</v>
      </c>
      <c r="Y13" s="31">
        <f t="shared" si="0"/>
        <v>-4319376</v>
      </c>
      <c r="Z13" s="32">
        <f>+IF(X13&lt;&gt;0,+(Y13/X13)*100,0)</f>
        <v>-100</v>
      </c>
      <c r="AA13" s="33">
        <f>SUM(AA6:AA12)</f>
        <v>17277509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34808741</v>
      </c>
      <c r="F17" s="20">
        <v>34808741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8702184</v>
      </c>
      <c r="Y17" s="24">
        <v>-8702184</v>
      </c>
      <c r="Z17" s="25">
        <v>-100</v>
      </c>
      <c r="AA17" s="26">
        <v>34808741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34808741</v>
      </c>
      <c r="F25" s="36">
        <f t="shared" si="1"/>
        <v>34808741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8702184</v>
      </c>
      <c r="Y25" s="36">
        <f t="shared" si="1"/>
        <v>-8702184</v>
      </c>
      <c r="Z25" s="37">
        <f>+IF(X25&lt;&gt;0,+(Y25/X25)*100,0)</f>
        <v>-100</v>
      </c>
      <c r="AA25" s="38">
        <f>SUM(AA15:AA24)</f>
        <v>34808741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52086250</v>
      </c>
      <c r="F26" s="31">
        <f t="shared" si="2"/>
        <v>52086250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13021560</v>
      </c>
      <c r="Y26" s="31">
        <f t="shared" si="2"/>
        <v>-13021560</v>
      </c>
      <c r="Z26" s="32">
        <f>+IF(X26&lt;&gt;0,+(Y26/X26)*100,0)</f>
        <v>-100</v>
      </c>
      <c r="AA26" s="33">
        <f>+AA13+AA25</f>
        <v>52086250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4545892</v>
      </c>
      <c r="F35" s="20">
        <v>4545892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1136475</v>
      </c>
      <c r="Y35" s="20">
        <v>-1136475</v>
      </c>
      <c r="Z35" s="21">
        <v>-100</v>
      </c>
      <c r="AA35" s="22">
        <v>4545892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4545892</v>
      </c>
      <c r="F37" s="31">
        <f t="shared" si="3"/>
        <v>4545892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1136475</v>
      </c>
      <c r="Y37" s="31">
        <f t="shared" si="3"/>
        <v>-1136475</v>
      </c>
      <c r="Z37" s="32">
        <f>+IF(X37&lt;&gt;0,+(Y37/X37)*100,0)</f>
        <v>-100</v>
      </c>
      <c r="AA37" s="33">
        <f>SUM(AA29:AA36)</f>
        <v>4545892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4545892</v>
      </c>
      <c r="F44" s="31">
        <f t="shared" si="5"/>
        <v>4545892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1136475</v>
      </c>
      <c r="Y44" s="31">
        <f t="shared" si="5"/>
        <v>-1136475</v>
      </c>
      <c r="Z44" s="32">
        <f>+IF(X44&lt;&gt;0,+(Y44/X44)*100,0)</f>
        <v>-100</v>
      </c>
      <c r="AA44" s="33">
        <f>+AA37+AA43</f>
        <v>4545892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47540358</v>
      </c>
      <c r="F45" s="44">
        <f t="shared" si="6"/>
        <v>47540358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11885085</v>
      </c>
      <c r="Y45" s="44">
        <f t="shared" si="6"/>
        <v>-11885085</v>
      </c>
      <c r="Z45" s="45">
        <f>+IF(X45&lt;&gt;0,+(Y45/X45)*100,0)</f>
        <v>-100</v>
      </c>
      <c r="AA45" s="46">
        <f>+AA26-AA44</f>
        <v>47540358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-90707550</v>
      </c>
      <c r="F6" s="20">
        <v>-90707550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-22676892</v>
      </c>
      <c r="Y6" s="20">
        <v>22676892</v>
      </c>
      <c r="Z6" s="21">
        <v>-100</v>
      </c>
      <c r="AA6" s="22">
        <v>-90707550</v>
      </c>
    </row>
    <row r="7" spans="1:27" x14ac:dyDescent="0.25">
      <c r="A7" s="23" t="s">
        <v>35</v>
      </c>
      <c r="B7" s="17" t="s">
        <v>32</v>
      </c>
      <c r="C7" s="18">
        <v>14246959</v>
      </c>
      <c r="D7" s="18"/>
      <c r="E7" s="19">
        <v>1979867</v>
      </c>
      <c r="F7" s="20">
        <v>1979867</v>
      </c>
      <c r="G7" s="20">
        <v>-12269</v>
      </c>
      <c r="H7" s="20">
        <v>-8076</v>
      </c>
      <c r="I7" s="20">
        <v>-8772</v>
      </c>
      <c r="J7" s="20">
        <v>-29117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-29117</v>
      </c>
      <c r="X7" s="20">
        <v>494966</v>
      </c>
      <c r="Y7" s="20">
        <v>-524083</v>
      </c>
      <c r="Z7" s="21">
        <v>-105.88262628140114</v>
      </c>
      <c r="AA7" s="22">
        <v>1979867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203113</v>
      </c>
      <c r="D10" s="18"/>
      <c r="E10" s="19">
        <v>310917</v>
      </c>
      <c r="F10" s="20">
        <v>310917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77727</v>
      </c>
      <c r="Y10" s="20">
        <v>-77727</v>
      </c>
      <c r="Z10" s="21">
        <v>-100</v>
      </c>
      <c r="AA10" s="22">
        <v>310917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14450072</v>
      </c>
      <c r="D13" s="29">
        <f>SUM(D6:D12)</f>
        <v>0</v>
      </c>
      <c r="E13" s="30">
        <f t="shared" si="0"/>
        <v>-88416766</v>
      </c>
      <c r="F13" s="31">
        <f t="shared" si="0"/>
        <v>-88416766</v>
      </c>
      <c r="G13" s="31">
        <f t="shared" si="0"/>
        <v>-12269</v>
      </c>
      <c r="H13" s="31">
        <f t="shared" si="0"/>
        <v>-8076</v>
      </c>
      <c r="I13" s="31">
        <f t="shared" si="0"/>
        <v>-8772</v>
      </c>
      <c r="J13" s="31">
        <f t="shared" si="0"/>
        <v>-29117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-29117</v>
      </c>
      <c r="X13" s="31">
        <f t="shared" si="0"/>
        <v>-22104199</v>
      </c>
      <c r="Y13" s="31">
        <f t="shared" si="0"/>
        <v>22075082</v>
      </c>
      <c r="Z13" s="32">
        <f>+IF(X13&lt;&gt;0,+(Y13/X13)*100,0)</f>
        <v>-99.868273896737904</v>
      </c>
      <c r="AA13" s="33">
        <f>SUM(AA6:AA12)</f>
        <v>-88416766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77684613</v>
      </c>
      <c r="D17" s="18"/>
      <c r="E17" s="19">
        <v>54666346</v>
      </c>
      <c r="F17" s="20">
        <v>54666346</v>
      </c>
      <c r="G17" s="24">
        <v>10831721</v>
      </c>
      <c r="H17" s="24">
        <v>7809887</v>
      </c>
      <c r="I17" s="24">
        <v>34540596</v>
      </c>
      <c r="J17" s="20">
        <v>53182204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53182204</v>
      </c>
      <c r="X17" s="20">
        <v>13666585</v>
      </c>
      <c r="Y17" s="24">
        <v>39515619</v>
      </c>
      <c r="Z17" s="25">
        <v>289.14040339997155</v>
      </c>
      <c r="AA17" s="26">
        <v>54666346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77684613</v>
      </c>
      <c r="D25" s="29">
        <f t="shared" ref="D25:Y25" si="1">SUM(D15:D24)</f>
        <v>0</v>
      </c>
      <c r="E25" s="35">
        <f t="shared" si="1"/>
        <v>54666346</v>
      </c>
      <c r="F25" s="36">
        <f t="shared" si="1"/>
        <v>54666346</v>
      </c>
      <c r="G25" s="36">
        <f t="shared" si="1"/>
        <v>10831721</v>
      </c>
      <c r="H25" s="36">
        <f t="shared" si="1"/>
        <v>7809887</v>
      </c>
      <c r="I25" s="36">
        <f t="shared" si="1"/>
        <v>34540596</v>
      </c>
      <c r="J25" s="36">
        <f t="shared" si="1"/>
        <v>53182204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53182204</v>
      </c>
      <c r="X25" s="36">
        <f t="shared" si="1"/>
        <v>13666585</v>
      </c>
      <c r="Y25" s="36">
        <f t="shared" si="1"/>
        <v>39515619</v>
      </c>
      <c r="Z25" s="37">
        <f>+IF(X25&lt;&gt;0,+(Y25/X25)*100,0)</f>
        <v>289.14040339997155</v>
      </c>
      <c r="AA25" s="38">
        <f>SUM(AA15:AA24)</f>
        <v>54666346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92134685</v>
      </c>
      <c r="D26" s="29">
        <f>+D13+D25</f>
        <v>0</v>
      </c>
      <c r="E26" s="30">
        <f t="shared" si="2"/>
        <v>-33750420</v>
      </c>
      <c r="F26" s="31">
        <f t="shared" si="2"/>
        <v>-33750420</v>
      </c>
      <c r="G26" s="31">
        <f t="shared" si="2"/>
        <v>10819452</v>
      </c>
      <c r="H26" s="31">
        <f t="shared" si="2"/>
        <v>7801811</v>
      </c>
      <c r="I26" s="31">
        <f t="shared" si="2"/>
        <v>34531824</v>
      </c>
      <c r="J26" s="31">
        <f t="shared" si="2"/>
        <v>53153087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53153087</v>
      </c>
      <c r="X26" s="31">
        <f t="shared" si="2"/>
        <v>-8437614</v>
      </c>
      <c r="Y26" s="31">
        <f t="shared" si="2"/>
        <v>61590701</v>
      </c>
      <c r="Z26" s="32">
        <f>+IF(X26&lt;&gt;0,+(Y26/X26)*100,0)</f>
        <v>-729.95400121408727</v>
      </c>
      <c r="AA26" s="33">
        <f>+AA13+AA25</f>
        <v>-33750420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98864</v>
      </c>
      <c r="D31" s="18"/>
      <c r="E31" s="19">
        <v>117442</v>
      </c>
      <c r="F31" s="20">
        <v>117442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29359</v>
      </c>
      <c r="Y31" s="20">
        <v>-29359</v>
      </c>
      <c r="Z31" s="21">
        <v>-100</v>
      </c>
      <c r="AA31" s="22">
        <v>117442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-3186956</v>
      </c>
      <c r="F32" s="20">
        <v>-3186956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-796736</v>
      </c>
      <c r="Y32" s="20">
        <v>796736</v>
      </c>
      <c r="Z32" s="21">
        <v>-100</v>
      </c>
      <c r="AA32" s="22">
        <v>-3186956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98864</v>
      </c>
      <c r="D37" s="29">
        <f t="shared" ref="D37:Y37" si="3">SUM(D29:D36)</f>
        <v>0</v>
      </c>
      <c r="E37" s="30">
        <f t="shared" si="3"/>
        <v>-3069514</v>
      </c>
      <c r="F37" s="31">
        <f t="shared" si="3"/>
        <v>-3069514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-767377</v>
      </c>
      <c r="Y37" s="31">
        <f t="shared" si="3"/>
        <v>767377</v>
      </c>
      <c r="Z37" s="32">
        <f>+IF(X37&lt;&gt;0,+(Y37/X37)*100,0)</f>
        <v>-100</v>
      </c>
      <c r="AA37" s="33">
        <f>SUM(AA29:AA36)</f>
        <v>-3069514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98864</v>
      </c>
      <c r="D44" s="29">
        <f>+D37+D43</f>
        <v>0</v>
      </c>
      <c r="E44" s="30">
        <f t="shared" si="5"/>
        <v>-3069514</v>
      </c>
      <c r="F44" s="31">
        <f t="shared" si="5"/>
        <v>-3069514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-767377</v>
      </c>
      <c r="Y44" s="31">
        <f t="shared" si="5"/>
        <v>767377</v>
      </c>
      <c r="Z44" s="32">
        <f>+IF(X44&lt;&gt;0,+(Y44/X44)*100,0)</f>
        <v>-100</v>
      </c>
      <c r="AA44" s="33">
        <f>+AA37+AA43</f>
        <v>-3069514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92035821</v>
      </c>
      <c r="D45" s="42">
        <f t="shared" si="6"/>
        <v>0</v>
      </c>
      <c r="E45" s="43">
        <f t="shared" si="6"/>
        <v>-30680906</v>
      </c>
      <c r="F45" s="44">
        <f t="shared" si="6"/>
        <v>-30680906</v>
      </c>
      <c r="G45" s="44">
        <f t="shared" si="6"/>
        <v>10819452</v>
      </c>
      <c r="H45" s="44">
        <f t="shared" si="6"/>
        <v>7801811</v>
      </c>
      <c r="I45" s="44">
        <f t="shared" si="6"/>
        <v>34531824</v>
      </c>
      <c r="J45" s="44">
        <f t="shared" si="6"/>
        <v>53153087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53153087</v>
      </c>
      <c r="X45" s="44">
        <f t="shared" si="6"/>
        <v>-7670237</v>
      </c>
      <c r="Y45" s="44">
        <f t="shared" si="6"/>
        <v>60823324</v>
      </c>
      <c r="Z45" s="45">
        <f>+IF(X45&lt;&gt;0,+(Y45/X45)*100,0)</f>
        <v>-792.97841774641381</v>
      </c>
      <c r="AA45" s="46">
        <f>+AA26-AA44</f>
        <v>-30680906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-181828665</v>
      </c>
      <c r="D6" s="18"/>
      <c r="E6" s="19">
        <v>-149169843</v>
      </c>
      <c r="F6" s="20">
        <v>-149169843</v>
      </c>
      <c r="G6" s="20">
        <v>-184384594</v>
      </c>
      <c r="H6" s="20">
        <v>-8565360</v>
      </c>
      <c r="I6" s="20">
        <v>-13155262</v>
      </c>
      <c r="J6" s="20">
        <v>-206105216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-206105216</v>
      </c>
      <c r="X6" s="20">
        <v>-37292463</v>
      </c>
      <c r="Y6" s="20">
        <v>-168812753</v>
      </c>
      <c r="Z6" s="21">
        <v>452.67257622538904</v>
      </c>
      <c r="AA6" s="22">
        <v>-149169843</v>
      </c>
    </row>
    <row r="7" spans="1:27" x14ac:dyDescent="0.25">
      <c r="A7" s="23" t="s">
        <v>35</v>
      </c>
      <c r="B7" s="17" t="s">
        <v>32</v>
      </c>
      <c r="C7" s="18">
        <v>12195467</v>
      </c>
      <c r="D7" s="18"/>
      <c r="E7" s="19">
        <v>5074621</v>
      </c>
      <c r="F7" s="20">
        <v>5074621</v>
      </c>
      <c r="G7" s="20">
        <v>13034673</v>
      </c>
      <c r="H7" s="20">
        <v>-285864</v>
      </c>
      <c r="I7" s="20">
        <v>311586</v>
      </c>
      <c r="J7" s="20">
        <v>13060395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13060395</v>
      </c>
      <c r="X7" s="20">
        <v>4858633</v>
      </c>
      <c r="Y7" s="20">
        <v>8201762</v>
      </c>
      <c r="Z7" s="21">
        <v>168.80801657585579</v>
      </c>
      <c r="AA7" s="22">
        <v>5074621</v>
      </c>
    </row>
    <row r="8" spans="1:27" x14ac:dyDescent="0.25">
      <c r="A8" s="23" t="s">
        <v>36</v>
      </c>
      <c r="B8" s="17" t="s">
        <v>32</v>
      </c>
      <c r="C8" s="18">
        <v>11879300</v>
      </c>
      <c r="D8" s="18"/>
      <c r="E8" s="19"/>
      <c r="F8" s="20"/>
      <c r="G8" s="20">
        <v>-4400468</v>
      </c>
      <c r="H8" s="20">
        <v>16279768</v>
      </c>
      <c r="I8" s="20"/>
      <c r="J8" s="20">
        <v>11879300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11879300</v>
      </c>
      <c r="X8" s="20"/>
      <c r="Y8" s="20">
        <v>11879300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-1802657</v>
      </c>
      <c r="D10" s="18"/>
      <c r="E10" s="19">
        <v>399200</v>
      </c>
      <c r="F10" s="20">
        <v>399200</v>
      </c>
      <c r="G10" s="20">
        <v>-1802658</v>
      </c>
      <c r="H10" s="20"/>
      <c r="I10" s="20">
        <v>-419652</v>
      </c>
      <c r="J10" s="20">
        <v>-2222310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-2222310</v>
      </c>
      <c r="X10" s="20">
        <v>99801</v>
      </c>
      <c r="Y10" s="20">
        <v>-2322111</v>
      </c>
      <c r="Z10" s="21">
        <v>-2326.7412150178857</v>
      </c>
      <c r="AA10" s="22">
        <v>399200</v>
      </c>
    </row>
    <row r="11" spans="1:27" x14ac:dyDescent="0.25">
      <c r="A11" s="23" t="s">
        <v>39</v>
      </c>
      <c r="B11" s="17" t="s">
        <v>32</v>
      </c>
      <c r="C11" s="18">
        <v>1655181</v>
      </c>
      <c r="D11" s="18"/>
      <c r="E11" s="19"/>
      <c r="F11" s="20"/>
      <c r="G11" s="24">
        <v>2110834</v>
      </c>
      <c r="H11" s="24">
        <v>-458525</v>
      </c>
      <c r="I11" s="24">
        <v>266141</v>
      </c>
      <c r="J11" s="20">
        <v>1918450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1918450</v>
      </c>
      <c r="X11" s="20"/>
      <c r="Y11" s="24">
        <v>1918450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-157989608</v>
      </c>
      <c r="D13" s="29">
        <f>SUM(D6:D12)</f>
        <v>0</v>
      </c>
      <c r="E13" s="30">
        <f t="shared" si="0"/>
        <v>-143696022</v>
      </c>
      <c r="F13" s="31">
        <f t="shared" si="0"/>
        <v>-143696022</v>
      </c>
      <c r="G13" s="31">
        <f t="shared" si="0"/>
        <v>-175530447</v>
      </c>
      <c r="H13" s="31">
        <f t="shared" si="0"/>
        <v>6970019</v>
      </c>
      <c r="I13" s="31">
        <f t="shared" si="0"/>
        <v>-12997187</v>
      </c>
      <c r="J13" s="31">
        <f t="shared" si="0"/>
        <v>-181557615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-181557615</v>
      </c>
      <c r="X13" s="31">
        <f t="shared" si="0"/>
        <v>-32334029</v>
      </c>
      <c r="Y13" s="31">
        <f t="shared" si="0"/>
        <v>-149223586</v>
      </c>
      <c r="Z13" s="32">
        <f>+IF(X13&lt;&gt;0,+(Y13/X13)*100,0)</f>
        <v>461.50631583833865</v>
      </c>
      <c r="AA13" s="33">
        <f>SUM(AA6:AA12)</f>
        <v>-143696022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59217537</v>
      </c>
      <c r="D17" s="18"/>
      <c r="E17" s="19">
        <v>60918368</v>
      </c>
      <c r="F17" s="20">
        <v>60918368</v>
      </c>
      <c r="G17" s="24">
        <v>51619048</v>
      </c>
      <c r="H17" s="24">
        <v>7598489</v>
      </c>
      <c r="I17" s="24">
        <v>39177</v>
      </c>
      <c r="J17" s="20">
        <v>59256714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59256714</v>
      </c>
      <c r="X17" s="20">
        <v>48422118</v>
      </c>
      <c r="Y17" s="24">
        <v>10834596</v>
      </c>
      <c r="Z17" s="25">
        <v>22.375303781631363</v>
      </c>
      <c r="AA17" s="26">
        <v>60918368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59217537</v>
      </c>
      <c r="D25" s="29">
        <f t="shared" ref="D25:Y25" si="1">SUM(D15:D24)</f>
        <v>0</v>
      </c>
      <c r="E25" s="35">
        <f t="shared" si="1"/>
        <v>60918368</v>
      </c>
      <c r="F25" s="36">
        <f t="shared" si="1"/>
        <v>60918368</v>
      </c>
      <c r="G25" s="36">
        <f t="shared" si="1"/>
        <v>51619048</v>
      </c>
      <c r="H25" s="36">
        <f t="shared" si="1"/>
        <v>7598489</v>
      </c>
      <c r="I25" s="36">
        <f t="shared" si="1"/>
        <v>39177</v>
      </c>
      <c r="J25" s="36">
        <f t="shared" si="1"/>
        <v>59256714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59256714</v>
      </c>
      <c r="X25" s="36">
        <f t="shared" si="1"/>
        <v>48422118</v>
      </c>
      <c r="Y25" s="36">
        <f t="shared" si="1"/>
        <v>10834596</v>
      </c>
      <c r="Z25" s="37">
        <f>+IF(X25&lt;&gt;0,+(Y25/X25)*100,0)</f>
        <v>22.375303781631363</v>
      </c>
      <c r="AA25" s="38">
        <f>SUM(AA15:AA24)</f>
        <v>60918368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-98772071</v>
      </c>
      <c r="D26" s="29">
        <f>+D13+D25</f>
        <v>0</v>
      </c>
      <c r="E26" s="30">
        <f t="shared" si="2"/>
        <v>-82777654</v>
      </c>
      <c r="F26" s="31">
        <f t="shared" si="2"/>
        <v>-82777654</v>
      </c>
      <c r="G26" s="31">
        <f t="shared" si="2"/>
        <v>-123911399</v>
      </c>
      <c r="H26" s="31">
        <f t="shared" si="2"/>
        <v>14568508</v>
      </c>
      <c r="I26" s="31">
        <f t="shared" si="2"/>
        <v>-12958010</v>
      </c>
      <c r="J26" s="31">
        <f t="shared" si="2"/>
        <v>-122300901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-122300901</v>
      </c>
      <c r="X26" s="31">
        <f t="shared" si="2"/>
        <v>16088089</v>
      </c>
      <c r="Y26" s="31">
        <f t="shared" si="2"/>
        <v>-138388990</v>
      </c>
      <c r="Z26" s="32">
        <f>+IF(X26&lt;&gt;0,+(Y26/X26)*100,0)</f>
        <v>-860.19532835751966</v>
      </c>
      <c r="AA26" s="33">
        <f>+AA13+AA25</f>
        <v>-82777654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165945</v>
      </c>
      <c r="D31" s="18"/>
      <c r="E31" s="19"/>
      <c r="F31" s="20"/>
      <c r="G31" s="20">
        <v>167589</v>
      </c>
      <c r="H31" s="20">
        <v>4188</v>
      </c>
      <c r="I31" s="20">
        <v>4827</v>
      </c>
      <c r="J31" s="20">
        <v>176604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176604</v>
      </c>
      <c r="X31" s="20"/>
      <c r="Y31" s="20">
        <v>176604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-65989384</v>
      </c>
      <c r="D32" s="18"/>
      <c r="E32" s="19">
        <v>-128379120</v>
      </c>
      <c r="F32" s="20">
        <v>-128379120</v>
      </c>
      <c r="G32" s="20">
        <v>-71934909</v>
      </c>
      <c r="H32" s="20">
        <v>-6966694</v>
      </c>
      <c r="I32" s="20">
        <v>-11518816</v>
      </c>
      <c r="J32" s="20">
        <v>-90420419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-90420419</v>
      </c>
      <c r="X32" s="20">
        <v>-32094786</v>
      </c>
      <c r="Y32" s="20">
        <v>-58325633</v>
      </c>
      <c r="Z32" s="21">
        <v>181.72930955202506</v>
      </c>
      <c r="AA32" s="22">
        <v>-128379120</v>
      </c>
    </row>
    <row r="33" spans="1:27" x14ac:dyDescent="0.25">
      <c r="A33" s="23" t="s">
        <v>60</v>
      </c>
      <c r="B33" s="17" t="s">
        <v>32</v>
      </c>
      <c r="C33" s="18">
        <v>20516</v>
      </c>
      <c r="D33" s="18"/>
      <c r="E33" s="19">
        <v>1797000</v>
      </c>
      <c r="F33" s="20">
        <v>1797000</v>
      </c>
      <c r="G33" s="20">
        <v>5051516</v>
      </c>
      <c r="H33" s="20"/>
      <c r="I33" s="20"/>
      <c r="J33" s="20">
        <v>5051516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5051516</v>
      </c>
      <c r="X33" s="20">
        <v>449250</v>
      </c>
      <c r="Y33" s="20">
        <v>4602266</v>
      </c>
      <c r="Z33" s="21">
        <v>1024.4331663884252</v>
      </c>
      <c r="AA33" s="22">
        <v>1797000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1704474</v>
      </c>
      <c r="D35" s="18"/>
      <c r="E35" s="19"/>
      <c r="F35" s="20"/>
      <c r="G35" s="20">
        <v>1824617</v>
      </c>
      <c r="H35" s="20">
        <v>-8537</v>
      </c>
      <c r="I35" s="20">
        <v>90122</v>
      </c>
      <c r="J35" s="20">
        <v>1906202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1906202</v>
      </c>
      <c r="X35" s="20"/>
      <c r="Y35" s="20">
        <v>1906202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-64098449</v>
      </c>
      <c r="D37" s="29">
        <f t="shared" ref="D37:Y37" si="3">SUM(D29:D36)</f>
        <v>0</v>
      </c>
      <c r="E37" s="30">
        <f t="shared" si="3"/>
        <v>-126582120</v>
      </c>
      <c r="F37" s="31">
        <f t="shared" si="3"/>
        <v>-126582120</v>
      </c>
      <c r="G37" s="31">
        <f t="shared" si="3"/>
        <v>-64891187</v>
      </c>
      <c r="H37" s="31">
        <f t="shared" si="3"/>
        <v>-6971043</v>
      </c>
      <c r="I37" s="31">
        <f t="shared" si="3"/>
        <v>-11423867</v>
      </c>
      <c r="J37" s="31">
        <f t="shared" si="3"/>
        <v>-83286097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-83286097</v>
      </c>
      <c r="X37" s="31">
        <f t="shared" si="3"/>
        <v>-31645536</v>
      </c>
      <c r="Y37" s="31">
        <f t="shared" si="3"/>
        <v>-51640561</v>
      </c>
      <c r="Z37" s="32">
        <f>+IF(X37&lt;&gt;0,+(Y37/X37)*100,0)</f>
        <v>163.18434612704934</v>
      </c>
      <c r="AA37" s="33">
        <f>SUM(AA29:AA36)</f>
        <v>-126582120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-64098449</v>
      </c>
      <c r="D44" s="29">
        <f>+D37+D43</f>
        <v>0</v>
      </c>
      <c r="E44" s="30">
        <f t="shared" si="5"/>
        <v>-126582120</v>
      </c>
      <c r="F44" s="31">
        <f t="shared" si="5"/>
        <v>-126582120</v>
      </c>
      <c r="G44" s="31">
        <f t="shared" si="5"/>
        <v>-64891187</v>
      </c>
      <c r="H44" s="31">
        <f t="shared" si="5"/>
        <v>-6971043</v>
      </c>
      <c r="I44" s="31">
        <f t="shared" si="5"/>
        <v>-11423867</v>
      </c>
      <c r="J44" s="31">
        <f t="shared" si="5"/>
        <v>-83286097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-83286097</v>
      </c>
      <c r="X44" s="31">
        <f t="shared" si="5"/>
        <v>-31645536</v>
      </c>
      <c r="Y44" s="31">
        <f t="shared" si="5"/>
        <v>-51640561</v>
      </c>
      <c r="Z44" s="32">
        <f>+IF(X44&lt;&gt;0,+(Y44/X44)*100,0)</f>
        <v>163.18434612704934</v>
      </c>
      <c r="AA44" s="33">
        <f>+AA37+AA43</f>
        <v>-126582120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-34673622</v>
      </c>
      <c r="D45" s="42">
        <f t="shared" si="6"/>
        <v>0</v>
      </c>
      <c r="E45" s="43">
        <f t="shared" si="6"/>
        <v>43804466</v>
      </c>
      <c r="F45" s="44">
        <f t="shared" si="6"/>
        <v>43804466</v>
      </c>
      <c r="G45" s="44">
        <f t="shared" si="6"/>
        <v>-59020212</v>
      </c>
      <c r="H45" s="44">
        <f t="shared" si="6"/>
        <v>21539551</v>
      </c>
      <c r="I45" s="44">
        <f t="shared" si="6"/>
        <v>-1534143</v>
      </c>
      <c r="J45" s="44">
        <f t="shared" si="6"/>
        <v>-39014804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-39014804</v>
      </c>
      <c r="X45" s="44">
        <f t="shared" si="6"/>
        <v>47733625</v>
      </c>
      <c r="Y45" s="44">
        <f t="shared" si="6"/>
        <v>-86748429</v>
      </c>
      <c r="Z45" s="45">
        <f>+IF(X45&lt;&gt;0,+(Y45/X45)*100,0)</f>
        <v>-181.73442515627087</v>
      </c>
      <c r="AA45" s="46">
        <f>+AA26-AA44</f>
        <v>43804466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-5238872</v>
      </c>
      <c r="F47" s="20">
        <v>-5238872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-1309713</v>
      </c>
      <c r="Y47" s="20">
        <v>1309713</v>
      </c>
      <c r="Z47" s="47">
        <v>-100</v>
      </c>
      <c r="AA47" s="22">
        <v>-5238872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-5238872</v>
      </c>
      <c r="F50" s="52">
        <f t="shared" si="7"/>
        <v>-5238872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-1309713</v>
      </c>
      <c r="Y50" s="52">
        <f t="shared" si="7"/>
        <v>1309713</v>
      </c>
      <c r="Z50" s="53">
        <f>+IF(X50&lt;&gt;0,+(Y50/X50)*100,0)</f>
        <v>-100</v>
      </c>
      <c r="AA50" s="54">
        <f>SUM(AA47:AA49)</f>
        <v>-5238872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384881025</v>
      </c>
      <c r="D7" s="18"/>
      <c r="E7" s="19">
        <v>5475430686</v>
      </c>
      <c r="F7" s="20">
        <v>5475430686</v>
      </c>
      <c r="G7" s="20">
        <v>837586055</v>
      </c>
      <c r="H7" s="20">
        <v>-345832641</v>
      </c>
      <c r="I7" s="20">
        <v>-273197457</v>
      </c>
      <c r="J7" s="20">
        <v>218555957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218555957</v>
      </c>
      <c r="X7" s="20">
        <v>1368857676</v>
      </c>
      <c r="Y7" s="20">
        <v>-1150301719</v>
      </c>
      <c r="Z7" s="21">
        <v>-84.033697525176464</v>
      </c>
      <c r="AA7" s="22">
        <v>5475430686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-24938998</v>
      </c>
      <c r="H10" s="20">
        <v>-3591853</v>
      </c>
      <c r="I10" s="20">
        <v>-22257224</v>
      </c>
      <c r="J10" s="20">
        <v>-50788075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-50788075</v>
      </c>
      <c r="X10" s="20">
        <v>3</v>
      </c>
      <c r="Y10" s="20">
        <v>-50788078</v>
      </c>
      <c r="Z10" s="21">
        <v>-1692935933.3333333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384881025</v>
      </c>
      <c r="D13" s="29">
        <f>SUM(D6:D12)</f>
        <v>0</v>
      </c>
      <c r="E13" s="30">
        <f t="shared" si="0"/>
        <v>5475430686</v>
      </c>
      <c r="F13" s="31">
        <f t="shared" si="0"/>
        <v>5475430686</v>
      </c>
      <c r="G13" s="31">
        <f t="shared" si="0"/>
        <v>812647057</v>
      </c>
      <c r="H13" s="31">
        <f t="shared" si="0"/>
        <v>-349424494</v>
      </c>
      <c r="I13" s="31">
        <f t="shared" si="0"/>
        <v>-295454681</v>
      </c>
      <c r="J13" s="31">
        <f t="shared" si="0"/>
        <v>167767882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167767882</v>
      </c>
      <c r="X13" s="31">
        <f t="shared" si="0"/>
        <v>1368857679</v>
      </c>
      <c r="Y13" s="31">
        <f t="shared" si="0"/>
        <v>-1201089797</v>
      </c>
      <c r="Z13" s="32">
        <f>+IF(X13&lt;&gt;0,+(Y13/X13)*100,0)</f>
        <v>-87.743949968373585</v>
      </c>
      <c r="AA13" s="33">
        <f>SUM(AA6:AA12)</f>
        <v>5475430686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221888637</v>
      </c>
      <c r="D17" s="18"/>
      <c r="E17" s="19"/>
      <c r="F17" s="20"/>
      <c r="G17" s="24">
        <v>235719840</v>
      </c>
      <c r="H17" s="24">
        <v>-13919479</v>
      </c>
      <c r="I17" s="24">
        <v>-234475270</v>
      </c>
      <c r="J17" s="20">
        <v>-12674909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-12674909</v>
      </c>
      <c r="X17" s="20"/>
      <c r="Y17" s="24">
        <v>-12674909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221888637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235719840</v>
      </c>
      <c r="H25" s="36">
        <f t="shared" si="1"/>
        <v>-13919479</v>
      </c>
      <c r="I25" s="36">
        <f t="shared" si="1"/>
        <v>-234475270</v>
      </c>
      <c r="J25" s="36">
        <f t="shared" si="1"/>
        <v>-12674909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-12674909</v>
      </c>
      <c r="X25" s="36">
        <f t="shared" si="1"/>
        <v>0</v>
      </c>
      <c r="Y25" s="36">
        <f t="shared" si="1"/>
        <v>-12674909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606769662</v>
      </c>
      <c r="D26" s="29">
        <f>+D13+D25</f>
        <v>0</v>
      </c>
      <c r="E26" s="30">
        <f t="shared" si="2"/>
        <v>5475430686</v>
      </c>
      <c r="F26" s="31">
        <f t="shared" si="2"/>
        <v>5475430686</v>
      </c>
      <c r="G26" s="31">
        <f t="shared" si="2"/>
        <v>1048366897</v>
      </c>
      <c r="H26" s="31">
        <f t="shared" si="2"/>
        <v>-363343973</v>
      </c>
      <c r="I26" s="31">
        <f t="shared" si="2"/>
        <v>-529929951</v>
      </c>
      <c r="J26" s="31">
        <f t="shared" si="2"/>
        <v>155092973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155092973</v>
      </c>
      <c r="X26" s="31">
        <f t="shared" si="2"/>
        <v>1368857679</v>
      </c>
      <c r="Y26" s="31">
        <f t="shared" si="2"/>
        <v>-1213764706</v>
      </c>
      <c r="Z26" s="32">
        <f>+IF(X26&lt;&gt;0,+(Y26/X26)*100,0)</f>
        <v>-88.669897873290893</v>
      </c>
      <c r="AA26" s="33">
        <f>+AA13+AA25</f>
        <v>5475430686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42223988</v>
      </c>
      <c r="D31" s="18"/>
      <c r="E31" s="19"/>
      <c r="F31" s="20"/>
      <c r="G31" s="20">
        <v>42455678</v>
      </c>
      <c r="H31" s="20">
        <v>176730</v>
      </c>
      <c r="I31" s="20">
        <v>-35307998</v>
      </c>
      <c r="J31" s="20">
        <v>7324410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7324410</v>
      </c>
      <c r="X31" s="20"/>
      <c r="Y31" s="20">
        <v>7324410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244459793</v>
      </c>
      <c r="D35" s="18"/>
      <c r="E35" s="19"/>
      <c r="F35" s="20"/>
      <c r="G35" s="20">
        <v>250022229</v>
      </c>
      <c r="H35" s="20">
        <v>4832842</v>
      </c>
      <c r="I35" s="20">
        <v>-166703994</v>
      </c>
      <c r="J35" s="20">
        <v>88151077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88151077</v>
      </c>
      <c r="X35" s="20"/>
      <c r="Y35" s="20">
        <v>88151077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286683781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292477907</v>
      </c>
      <c r="H37" s="31">
        <f t="shared" si="3"/>
        <v>5009572</v>
      </c>
      <c r="I37" s="31">
        <f t="shared" si="3"/>
        <v>-202011992</v>
      </c>
      <c r="J37" s="31">
        <f t="shared" si="3"/>
        <v>95475487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95475487</v>
      </c>
      <c r="X37" s="31">
        <f t="shared" si="3"/>
        <v>0</v>
      </c>
      <c r="Y37" s="31">
        <f t="shared" si="3"/>
        <v>95475487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286683781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292477907</v>
      </c>
      <c r="H44" s="31">
        <f t="shared" si="5"/>
        <v>5009572</v>
      </c>
      <c r="I44" s="31">
        <f t="shared" si="5"/>
        <v>-202011992</v>
      </c>
      <c r="J44" s="31">
        <f t="shared" si="5"/>
        <v>95475487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95475487</v>
      </c>
      <c r="X44" s="31">
        <f t="shared" si="5"/>
        <v>0</v>
      </c>
      <c r="Y44" s="31">
        <f t="shared" si="5"/>
        <v>95475487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320085881</v>
      </c>
      <c r="D45" s="42">
        <f t="shared" si="6"/>
        <v>0</v>
      </c>
      <c r="E45" s="43">
        <f t="shared" si="6"/>
        <v>5475430686</v>
      </c>
      <c r="F45" s="44">
        <f t="shared" si="6"/>
        <v>5475430686</v>
      </c>
      <c r="G45" s="44">
        <f t="shared" si="6"/>
        <v>755888990</v>
      </c>
      <c r="H45" s="44">
        <f t="shared" si="6"/>
        <v>-368353545</v>
      </c>
      <c r="I45" s="44">
        <f t="shared" si="6"/>
        <v>-327917959</v>
      </c>
      <c r="J45" s="44">
        <f t="shared" si="6"/>
        <v>59617486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59617486</v>
      </c>
      <c r="X45" s="44">
        <f t="shared" si="6"/>
        <v>1368857679</v>
      </c>
      <c r="Y45" s="44">
        <f t="shared" si="6"/>
        <v>-1309240193</v>
      </c>
      <c r="Z45" s="45">
        <f>+IF(X45&lt;&gt;0,+(Y45/X45)*100,0)</f>
        <v>-95.644727211995288</v>
      </c>
      <c r="AA45" s="46">
        <f>+AA26-AA44</f>
        <v>5475430686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-2029495291</v>
      </c>
      <c r="D47" s="18"/>
      <c r="E47" s="19"/>
      <c r="F47" s="20"/>
      <c r="G47" s="20">
        <v>-2383354881</v>
      </c>
      <c r="H47" s="20">
        <v>-127590504</v>
      </c>
      <c r="I47" s="20">
        <v>1852103582</v>
      </c>
      <c r="J47" s="20">
        <v>-658841803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-658841803</v>
      </c>
      <c r="X47" s="20"/>
      <c r="Y47" s="20">
        <v>-658841803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-2029495291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-2383354881</v>
      </c>
      <c r="H50" s="52">
        <f t="shared" si="7"/>
        <v>-127590504</v>
      </c>
      <c r="I50" s="52">
        <f t="shared" si="7"/>
        <v>1852103582</v>
      </c>
      <c r="J50" s="52">
        <f t="shared" si="7"/>
        <v>-658841803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-658841803</v>
      </c>
      <c r="X50" s="52">
        <f t="shared" si="7"/>
        <v>0</v>
      </c>
      <c r="Y50" s="52">
        <f t="shared" si="7"/>
        <v>-658841803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-5493727</v>
      </c>
      <c r="I6" s="20">
        <v>550350</v>
      </c>
      <c r="J6" s="20">
        <v>-4943377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-4943377</v>
      </c>
      <c r="X6" s="20"/>
      <c r="Y6" s="20">
        <v>-4943377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3484960</v>
      </c>
      <c r="I7" s="20">
        <v>4032716</v>
      </c>
      <c r="J7" s="20">
        <v>7517676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7517676</v>
      </c>
      <c r="X7" s="20"/>
      <c r="Y7" s="20">
        <v>7517676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9797572</v>
      </c>
      <c r="Y10" s="20">
        <v>-9797572</v>
      </c>
      <c r="Z10" s="21">
        <v>-100</v>
      </c>
      <c r="AA10" s="22">
        <v>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0</v>
      </c>
      <c r="H13" s="31">
        <f t="shared" si="0"/>
        <v>-2008767</v>
      </c>
      <c r="I13" s="31">
        <f t="shared" si="0"/>
        <v>4583066</v>
      </c>
      <c r="J13" s="31">
        <f t="shared" si="0"/>
        <v>2574299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2574299</v>
      </c>
      <c r="X13" s="31">
        <f t="shared" si="0"/>
        <v>9797572</v>
      </c>
      <c r="Y13" s="31">
        <f t="shared" si="0"/>
        <v>-7223273</v>
      </c>
      <c r="Z13" s="32">
        <f>+IF(X13&lt;&gt;0,+(Y13/X13)*100,0)</f>
        <v>-73.725133124819081</v>
      </c>
      <c r="AA13" s="33">
        <f>SUM(AA6:AA12)</f>
        <v>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20222324</v>
      </c>
      <c r="F17" s="20">
        <v>20222324</v>
      </c>
      <c r="G17" s="24"/>
      <c r="H17" s="24">
        <v>5144480</v>
      </c>
      <c r="I17" s="24">
        <v>1113450</v>
      </c>
      <c r="J17" s="20">
        <v>6257930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6257930</v>
      </c>
      <c r="X17" s="20">
        <v>4000000</v>
      </c>
      <c r="Y17" s="24">
        <v>2257930</v>
      </c>
      <c r="Z17" s="25">
        <v>56.448250000000002</v>
      </c>
      <c r="AA17" s="26">
        <v>20222324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20222324</v>
      </c>
      <c r="F25" s="36">
        <f t="shared" si="1"/>
        <v>20222324</v>
      </c>
      <c r="G25" s="36">
        <f t="shared" si="1"/>
        <v>0</v>
      </c>
      <c r="H25" s="36">
        <f t="shared" si="1"/>
        <v>5144480</v>
      </c>
      <c r="I25" s="36">
        <f t="shared" si="1"/>
        <v>1113450</v>
      </c>
      <c r="J25" s="36">
        <f t="shared" si="1"/>
        <v>6257930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6257930</v>
      </c>
      <c r="X25" s="36">
        <f t="shared" si="1"/>
        <v>4000000</v>
      </c>
      <c r="Y25" s="36">
        <f t="shared" si="1"/>
        <v>2257930</v>
      </c>
      <c r="Z25" s="37">
        <f>+IF(X25&lt;&gt;0,+(Y25/X25)*100,0)</f>
        <v>56.448250000000002</v>
      </c>
      <c r="AA25" s="38">
        <f>SUM(AA15:AA24)</f>
        <v>20222324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20222325</v>
      </c>
      <c r="F26" s="31">
        <f t="shared" si="2"/>
        <v>20222325</v>
      </c>
      <c r="G26" s="31">
        <f t="shared" si="2"/>
        <v>0</v>
      </c>
      <c r="H26" s="31">
        <f t="shared" si="2"/>
        <v>3135713</v>
      </c>
      <c r="I26" s="31">
        <f t="shared" si="2"/>
        <v>5696516</v>
      </c>
      <c r="J26" s="31">
        <f t="shared" si="2"/>
        <v>8832229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8832229</v>
      </c>
      <c r="X26" s="31">
        <f t="shared" si="2"/>
        <v>13797572</v>
      </c>
      <c r="Y26" s="31">
        <f t="shared" si="2"/>
        <v>-4965343</v>
      </c>
      <c r="Z26" s="32">
        <f>+IF(X26&lt;&gt;0,+(Y26/X26)*100,0)</f>
        <v>-35.987078016335047</v>
      </c>
      <c r="AA26" s="33">
        <f>+AA13+AA25</f>
        <v>20222325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7828</v>
      </c>
      <c r="I31" s="20">
        <v>5507</v>
      </c>
      <c r="J31" s="20">
        <v>13335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13335</v>
      </c>
      <c r="X31" s="20"/>
      <c r="Y31" s="20">
        <v>13335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7828</v>
      </c>
      <c r="I37" s="31">
        <f t="shared" si="3"/>
        <v>5507</v>
      </c>
      <c r="J37" s="31">
        <f t="shared" si="3"/>
        <v>13335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13335</v>
      </c>
      <c r="X37" s="31">
        <f t="shared" si="3"/>
        <v>0</v>
      </c>
      <c r="Y37" s="31">
        <f t="shared" si="3"/>
        <v>13335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7828</v>
      </c>
      <c r="I44" s="31">
        <f t="shared" si="5"/>
        <v>5507</v>
      </c>
      <c r="J44" s="31">
        <f t="shared" si="5"/>
        <v>13335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13335</v>
      </c>
      <c r="X44" s="31">
        <f t="shared" si="5"/>
        <v>0</v>
      </c>
      <c r="Y44" s="31">
        <f t="shared" si="5"/>
        <v>13335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20222325</v>
      </c>
      <c r="F45" s="44">
        <f t="shared" si="6"/>
        <v>20222325</v>
      </c>
      <c r="G45" s="44">
        <f t="shared" si="6"/>
        <v>0</v>
      </c>
      <c r="H45" s="44">
        <f t="shared" si="6"/>
        <v>3127885</v>
      </c>
      <c r="I45" s="44">
        <f t="shared" si="6"/>
        <v>5691009</v>
      </c>
      <c r="J45" s="44">
        <f t="shared" si="6"/>
        <v>8818894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8818894</v>
      </c>
      <c r="X45" s="44">
        <f t="shared" si="6"/>
        <v>13797572</v>
      </c>
      <c r="Y45" s="44">
        <f t="shared" si="6"/>
        <v>-4978678</v>
      </c>
      <c r="Z45" s="45">
        <f>+IF(X45&lt;&gt;0,+(Y45/X45)*100,0)</f>
        <v>-36.083725455464197</v>
      </c>
      <c r="AA45" s="46">
        <f>+AA26-AA44</f>
        <v>20222325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49858974</v>
      </c>
      <c r="D6" s="18"/>
      <c r="E6" s="19">
        <v>228180966</v>
      </c>
      <c r="F6" s="20">
        <v>228180966</v>
      </c>
      <c r="G6" s="20">
        <v>72215263</v>
      </c>
      <c r="H6" s="20">
        <v>12074076</v>
      </c>
      <c r="I6" s="20">
        <v>-8169260</v>
      </c>
      <c r="J6" s="20">
        <v>76120079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76120079</v>
      </c>
      <c r="X6" s="20">
        <v>116926249</v>
      </c>
      <c r="Y6" s="20">
        <v>-40806170</v>
      </c>
      <c r="Z6" s="21">
        <v>-34.899067017877229</v>
      </c>
      <c r="AA6" s="22">
        <v>228180966</v>
      </c>
    </row>
    <row r="7" spans="1:27" x14ac:dyDescent="0.25">
      <c r="A7" s="23" t="s">
        <v>35</v>
      </c>
      <c r="B7" s="17" t="s">
        <v>32</v>
      </c>
      <c r="C7" s="18">
        <v>136821602</v>
      </c>
      <c r="D7" s="18"/>
      <c r="E7" s="19">
        <v>123765170</v>
      </c>
      <c r="F7" s="20">
        <v>123765170</v>
      </c>
      <c r="G7" s="20">
        <v>141459157</v>
      </c>
      <c r="H7" s="20">
        <v>3078890</v>
      </c>
      <c r="I7" s="20">
        <v>2072603</v>
      </c>
      <c r="J7" s="20">
        <v>146610650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146610650</v>
      </c>
      <c r="X7" s="20">
        <v>132393173</v>
      </c>
      <c r="Y7" s="20">
        <v>14217477</v>
      </c>
      <c r="Z7" s="21">
        <v>10.738829410788425</v>
      </c>
      <c r="AA7" s="22">
        <v>123765170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-32072050</v>
      </c>
      <c r="D10" s="18"/>
      <c r="E10" s="19">
        <v>-34772844</v>
      </c>
      <c r="F10" s="20">
        <v>-34772844</v>
      </c>
      <c r="G10" s="20">
        <v>-32072048</v>
      </c>
      <c r="H10" s="20">
        <v>-46187</v>
      </c>
      <c r="I10" s="20">
        <v>-62387</v>
      </c>
      <c r="J10" s="20">
        <v>-32180622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-32180622</v>
      </c>
      <c r="X10" s="20">
        <v>-27735978</v>
      </c>
      <c r="Y10" s="20">
        <v>-4444644</v>
      </c>
      <c r="Z10" s="21">
        <v>16.024832439656535</v>
      </c>
      <c r="AA10" s="22">
        <v>-34772844</v>
      </c>
    </row>
    <row r="11" spans="1:27" x14ac:dyDescent="0.25">
      <c r="A11" s="23" t="s">
        <v>39</v>
      </c>
      <c r="B11" s="17" t="s">
        <v>32</v>
      </c>
      <c r="C11" s="18">
        <v>71929647</v>
      </c>
      <c r="D11" s="18"/>
      <c r="E11" s="19">
        <v>46522484</v>
      </c>
      <c r="F11" s="20">
        <v>46522484</v>
      </c>
      <c r="G11" s="24">
        <v>72345073</v>
      </c>
      <c r="H11" s="24">
        <v>1751355</v>
      </c>
      <c r="I11" s="24">
        <v>1157284</v>
      </c>
      <c r="J11" s="20">
        <v>75253712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75253712</v>
      </c>
      <c r="X11" s="20">
        <v>46522484</v>
      </c>
      <c r="Y11" s="24">
        <v>28731228</v>
      </c>
      <c r="Z11" s="25">
        <v>61.757725576304132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226196889</v>
      </c>
      <c r="D13" s="29">
        <f>SUM(D6:D12)</f>
        <v>0</v>
      </c>
      <c r="E13" s="30">
        <f t="shared" si="0"/>
        <v>363431510</v>
      </c>
      <c r="F13" s="31">
        <f t="shared" si="0"/>
        <v>363431510</v>
      </c>
      <c r="G13" s="31">
        <f t="shared" si="0"/>
        <v>253606161</v>
      </c>
      <c r="H13" s="31">
        <f t="shared" si="0"/>
        <v>16858134</v>
      </c>
      <c r="I13" s="31">
        <f t="shared" si="0"/>
        <v>-5001760</v>
      </c>
      <c r="J13" s="31">
        <f t="shared" si="0"/>
        <v>265462535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265462535</v>
      </c>
      <c r="X13" s="31">
        <f t="shared" si="0"/>
        <v>267841662</v>
      </c>
      <c r="Y13" s="31">
        <f t="shared" si="0"/>
        <v>-2379127</v>
      </c>
      <c r="Z13" s="32">
        <f>+IF(X13&lt;&gt;0,+(Y13/X13)*100,0)</f>
        <v>-0.88825875042546598</v>
      </c>
      <c r="AA13" s="33">
        <f>SUM(AA6:AA12)</f>
        <v>363431510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/>
      <c r="H16" s="20">
        <v>-2057300</v>
      </c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1367099145</v>
      </c>
      <c r="D17" s="18"/>
      <c r="E17" s="19">
        <v>1460460156</v>
      </c>
      <c r="F17" s="20">
        <v>1460460156</v>
      </c>
      <c r="G17" s="24">
        <v>1382839824</v>
      </c>
      <c r="H17" s="24">
        <v>-8194483</v>
      </c>
      <c r="I17" s="24">
        <v>4234057</v>
      </c>
      <c r="J17" s="20">
        <v>1378879398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1378879398</v>
      </c>
      <c r="X17" s="20">
        <v>1337753418</v>
      </c>
      <c r="Y17" s="24">
        <v>41125980</v>
      </c>
      <c r="Z17" s="25">
        <v>3.0742571423577556</v>
      </c>
      <c r="AA17" s="26">
        <v>1460460156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1365041845</v>
      </c>
      <c r="D25" s="29">
        <f t="shared" ref="D25:Y25" si="1">SUM(D15:D24)</f>
        <v>0</v>
      </c>
      <c r="E25" s="35">
        <f t="shared" si="1"/>
        <v>1460460156</v>
      </c>
      <c r="F25" s="36">
        <f t="shared" si="1"/>
        <v>1460460156</v>
      </c>
      <c r="G25" s="36">
        <f t="shared" si="1"/>
        <v>1382839824</v>
      </c>
      <c r="H25" s="36">
        <f t="shared" si="1"/>
        <v>-10251783</v>
      </c>
      <c r="I25" s="36">
        <f t="shared" si="1"/>
        <v>4234057</v>
      </c>
      <c r="J25" s="36">
        <f t="shared" si="1"/>
        <v>1376822098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1376822098</v>
      </c>
      <c r="X25" s="36">
        <f t="shared" si="1"/>
        <v>1337753418</v>
      </c>
      <c r="Y25" s="36">
        <f t="shared" si="1"/>
        <v>39068680</v>
      </c>
      <c r="Z25" s="37">
        <f>+IF(X25&lt;&gt;0,+(Y25/X25)*100,0)</f>
        <v>2.9204694582959383</v>
      </c>
      <c r="AA25" s="38">
        <f>SUM(AA15:AA24)</f>
        <v>1460460156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1591238734</v>
      </c>
      <c r="D26" s="29">
        <f>+D13+D25</f>
        <v>0</v>
      </c>
      <c r="E26" s="30">
        <f t="shared" si="2"/>
        <v>1823891666</v>
      </c>
      <c r="F26" s="31">
        <f t="shared" si="2"/>
        <v>1823891666</v>
      </c>
      <c r="G26" s="31">
        <f t="shared" si="2"/>
        <v>1636445985</v>
      </c>
      <c r="H26" s="31">
        <f t="shared" si="2"/>
        <v>6606351</v>
      </c>
      <c r="I26" s="31">
        <f t="shared" si="2"/>
        <v>-767703</v>
      </c>
      <c r="J26" s="31">
        <f t="shared" si="2"/>
        <v>1642284633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1642284633</v>
      </c>
      <c r="X26" s="31">
        <f t="shared" si="2"/>
        <v>1605595080</v>
      </c>
      <c r="Y26" s="31">
        <f t="shared" si="2"/>
        <v>36689553</v>
      </c>
      <c r="Z26" s="32">
        <f>+IF(X26&lt;&gt;0,+(Y26/X26)*100,0)</f>
        <v>2.2851062174405765</v>
      </c>
      <c r="AA26" s="33">
        <f>+AA13+AA25</f>
        <v>1823891666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181159</v>
      </c>
      <c r="D31" s="18"/>
      <c r="E31" s="19">
        <v>183995</v>
      </c>
      <c r="F31" s="20">
        <v>183995</v>
      </c>
      <c r="G31" s="20">
        <v>179468</v>
      </c>
      <c r="H31" s="20">
        <v>-860</v>
      </c>
      <c r="I31" s="20">
        <v>803</v>
      </c>
      <c r="J31" s="20">
        <v>179411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179411</v>
      </c>
      <c r="X31" s="20">
        <v>183995</v>
      </c>
      <c r="Y31" s="20">
        <v>-4584</v>
      </c>
      <c r="Z31" s="21">
        <v>-2.4913720481534822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-16782575</v>
      </c>
      <c r="D32" s="18"/>
      <c r="E32" s="19">
        <v>184734666</v>
      </c>
      <c r="F32" s="20">
        <v>184734666</v>
      </c>
      <c r="G32" s="20">
        <v>-16845708</v>
      </c>
      <c r="H32" s="20">
        <v>-26293</v>
      </c>
      <c r="I32" s="20">
        <v>-236606</v>
      </c>
      <c r="J32" s="20">
        <v>-17108607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-17108607</v>
      </c>
      <c r="X32" s="20">
        <v>46604898</v>
      </c>
      <c r="Y32" s="20">
        <v>-63713505</v>
      </c>
      <c r="Z32" s="21">
        <v>-136.70989044971196</v>
      </c>
      <c r="AA32" s="22">
        <v>184734666</v>
      </c>
    </row>
    <row r="33" spans="1:27" x14ac:dyDescent="0.25">
      <c r="A33" s="23" t="s">
        <v>60</v>
      </c>
      <c r="B33" s="17" t="s">
        <v>32</v>
      </c>
      <c r="C33" s="18">
        <v>6949047</v>
      </c>
      <c r="D33" s="18"/>
      <c r="E33" s="19">
        <v>14602878</v>
      </c>
      <c r="F33" s="20">
        <v>14602878</v>
      </c>
      <c r="G33" s="20">
        <v>31028473</v>
      </c>
      <c r="H33" s="20">
        <v>-12723489</v>
      </c>
      <c r="I33" s="20">
        <v>-6922770</v>
      </c>
      <c r="J33" s="20">
        <v>11382214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11382214</v>
      </c>
      <c r="X33" s="20">
        <v>14602878</v>
      </c>
      <c r="Y33" s="20">
        <v>-3220664</v>
      </c>
      <c r="Z33" s="21">
        <v>-22.054994912646674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36523607</v>
      </c>
      <c r="D35" s="18"/>
      <c r="E35" s="19">
        <v>29648893</v>
      </c>
      <c r="F35" s="20">
        <v>29648893</v>
      </c>
      <c r="G35" s="20">
        <v>37304693</v>
      </c>
      <c r="H35" s="20">
        <v>530870</v>
      </c>
      <c r="I35" s="20">
        <v>348252</v>
      </c>
      <c r="J35" s="20">
        <v>38183815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38183815</v>
      </c>
      <c r="X35" s="20">
        <v>29648893</v>
      </c>
      <c r="Y35" s="20">
        <v>8534922</v>
      </c>
      <c r="Z35" s="21">
        <v>28.786646435669621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26871238</v>
      </c>
      <c r="D37" s="29">
        <f t="shared" ref="D37:Y37" si="3">SUM(D29:D36)</f>
        <v>0</v>
      </c>
      <c r="E37" s="30">
        <f t="shared" si="3"/>
        <v>229170432</v>
      </c>
      <c r="F37" s="31">
        <f t="shared" si="3"/>
        <v>229170432</v>
      </c>
      <c r="G37" s="31">
        <f t="shared" si="3"/>
        <v>51666926</v>
      </c>
      <c r="H37" s="31">
        <f t="shared" si="3"/>
        <v>-12219772</v>
      </c>
      <c r="I37" s="31">
        <f t="shared" si="3"/>
        <v>-6810321</v>
      </c>
      <c r="J37" s="31">
        <f t="shared" si="3"/>
        <v>32636833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32636833</v>
      </c>
      <c r="X37" s="31">
        <f t="shared" si="3"/>
        <v>91040664</v>
      </c>
      <c r="Y37" s="31">
        <f t="shared" si="3"/>
        <v>-58403831</v>
      </c>
      <c r="Z37" s="32">
        <f>+IF(X37&lt;&gt;0,+(Y37/X37)*100,0)</f>
        <v>-64.151367569111756</v>
      </c>
      <c r="AA37" s="33">
        <f>SUM(AA29:AA36)</f>
        <v>229170432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26871238</v>
      </c>
      <c r="D44" s="29">
        <f>+D37+D43</f>
        <v>0</v>
      </c>
      <c r="E44" s="30">
        <f t="shared" si="5"/>
        <v>229170432</v>
      </c>
      <c r="F44" s="31">
        <f t="shared" si="5"/>
        <v>229170432</v>
      </c>
      <c r="G44" s="31">
        <f t="shared" si="5"/>
        <v>51666926</v>
      </c>
      <c r="H44" s="31">
        <f t="shared" si="5"/>
        <v>-12219772</v>
      </c>
      <c r="I44" s="31">
        <f t="shared" si="5"/>
        <v>-6810321</v>
      </c>
      <c r="J44" s="31">
        <f t="shared" si="5"/>
        <v>32636833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32636833</v>
      </c>
      <c r="X44" s="31">
        <f t="shared" si="5"/>
        <v>91040664</v>
      </c>
      <c r="Y44" s="31">
        <f t="shared" si="5"/>
        <v>-58403831</v>
      </c>
      <c r="Z44" s="32">
        <f>+IF(X44&lt;&gt;0,+(Y44/X44)*100,0)</f>
        <v>-64.151367569111756</v>
      </c>
      <c r="AA44" s="33">
        <f>+AA37+AA43</f>
        <v>229170432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1564367496</v>
      </c>
      <c r="D45" s="42">
        <f t="shared" si="6"/>
        <v>0</v>
      </c>
      <c r="E45" s="43">
        <f t="shared" si="6"/>
        <v>1594721234</v>
      </c>
      <c r="F45" s="44">
        <f t="shared" si="6"/>
        <v>1594721234</v>
      </c>
      <c r="G45" s="44">
        <f t="shared" si="6"/>
        <v>1584779059</v>
      </c>
      <c r="H45" s="44">
        <f t="shared" si="6"/>
        <v>18826123</v>
      </c>
      <c r="I45" s="44">
        <f t="shared" si="6"/>
        <v>6042618</v>
      </c>
      <c r="J45" s="44">
        <f t="shared" si="6"/>
        <v>1609647800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1609647800</v>
      </c>
      <c r="X45" s="44">
        <f t="shared" si="6"/>
        <v>1514554416</v>
      </c>
      <c r="Y45" s="44">
        <f t="shared" si="6"/>
        <v>95093384</v>
      </c>
      <c r="Z45" s="45">
        <f>+IF(X45&lt;&gt;0,+(Y45/X45)*100,0)</f>
        <v>6.2786376636862942</v>
      </c>
      <c r="AA45" s="46">
        <f>+AA26-AA44</f>
        <v>1594721234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113222424</v>
      </c>
      <c r="F47" s="20">
        <v>113222424</v>
      </c>
      <c r="G47" s="20">
        <v>-111795</v>
      </c>
      <c r="H47" s="20">
        <v>-12806905</v>
      </c>
      <c r="I47" s="20"/>
      <c r="J47" s="20">
        <v>-12918700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-12918700</v>
      </c>
      <c r="X47" s="20">
        <v>33055606</v>
      </c>
      <c r="Y47" s="20">
        <v>-45974306</v>
      </c>
      <c r="Z47" s="47">
        <v>-139.08172187192696</v>
      </c>
      <c r="AA47" s="22">
        <v>113222424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113222424</v>
      </c>
      <c r="F50" s="52">
        <f t="shared" si="7"/>
        <v>113222424</v>
      </c>
      <c r="G50" s="52">
        <f t="shared" si="7"/>
        <v>-111795</v>
      </c>
      <c r="H50" s="52">
        <f t="shared" si="7"/>
        <v>-12806905</v>
      </c>
      <c r="I50" s="52">
        <f t="shared" si="7"/>
        <v>0</v>
      </c>
      <c r="J50" s="52">
        <f t="shared" si="7"/>
        <v>-12918700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-12918700</v>
      </c>
      <c r="X50" s="52">
        <f t="shared" si="7"/>
        <v>33055606</v>
      </c>
      <c r="Y50" s="52">
        <f t="shared" si="7"/>
        <v>-45974306</v>
      </c>
      <c r="Z50" s="53">
        <f>+IF(X50&lt;&gt;0,+(Y50/X50)*100,0)</f>
        <v>-139.08172187192696</v>
      </c>
      <c r="AA50" s="54">
        <f>SUM(AA47:AA49)</f>
        <v>113222424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55810711</v>
      </c>
      <c r="D7" s="18"/>
      <c r="E7" s="19">
        <v>84689234</v>
      </c>
      <c r="F7" s="20">
        <v>84689234</v>
      </c>
      <c r="G7" s="20">
        <v>114110517</v>
      </c>
      <c r="H7" s="20">
        <v>-45663075</v>
      </c>
      <c r="I7" s="20">
        <v>6791796</v>
      </c>
      <c r="J7" s="20">
        <v>75239238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75239238</v>
      </c>
      <c r="X7" s="20">
        <v>21172323</v>
      </c>
      <c r="Y7" s="20">
        <v>54066915</v>
      </c>
      <c r="Z7" s="21">
        <v>255.36600305974929</v>
      </c>
      <c r="AA7" s="22">
        <v>84689234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12093296</v>
      </c>
      <c r="D10" s="18"/>
      <c r="E10" s="19">
        <v>11347116</v>
      </c>
      <c r="F10" s="20">
        <v>11347116</v>
      </c>
      <c r="G10" s="20">
        <v>10354005</v>
      </c>
      <c r="H10" s="20">
        <v>1739291</v>
      </c>
      <c r="I10" s="20"/>
      <c r="J10" s="20">
        <v>12093296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12093296</v>
      </c>
      <c r="X10" s="20">
        <v>2836779</v>
      </c>
      <c r="Y10" s="20">
        <v>9256517</v>
      </c>
      <c r="Z10" s="21">
        <v>326.30377621943762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67904007</v>
      </c>
      <c r="D13" s="29">
        <f>SUM(D6:D12)</f>
        <v>0</v>
      </c>
      <c r="E13" s="30">
        <f t="shared" si="0"/>
        <v>96036350</v>
      </c>
      <c r="F13" s="31">
        <f t="shared" si="0"/>
        <v>96036350</v>
      </c>
      <c r="G13" s="31">
        <f t="shared" si="0"/>
        <v>124464522</v>
      </c>
      <c r="H13" s="31">
        <f t="shared" si="0"/>
        <v>-43923784</v>
      </c>
      <c r="I13" s="31">
        <f t="shared" si="0"/>
        <v>6791796</v>
      </c>
      <c r="J13" s="31">
        <f t="shared" si="0"/>
        <v>87332534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87332534</v>
      </c>
      <c r="X13" s="31">
        <f t="shared" si="0"/>
        <v>24009102</v>
      </c>
      <c r="Y13" s="31">
        <f t="shared" si="0"/>
        <v>63323432</v>
      </c>
      <c r="Z13" s="32">
        <f>+IF(X13&lt;&gt;0,+(Y13/X13)*100,0)</f>
        <v>263.74760705335831</v>
      </c>
      <c r="AA13" s="33">
        <f>SUM(AA6:AA12)</f>
        <v>96036350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428576791</v>
      </c>
      <c r="D17" s="18"/>
      <c r="E17" s="19">
        <v>464918382</v>
      </c>
      <c r="F17" s="20">
        <v>464918382</v>
      </c>
      <c r="G17" s="24">
        <v>503178263</v>
      </c>
      <c r="H17" s="24">
        <v>-70874369</v>
      </c>
      <c r="I17" s="24">
        <v>801117</v>
      </c>
      <c r="J17" s="20">
        <v>433105011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433105011</v>
      </c>
      <c r="X17" s="20">
        <v>116229678</v>
      </c>
      <c r="Y17" s="24">
        <v>316875333</v>
      </c>
      <c r="Z17" s="25">
        <v>272.62859060832983</v>
      </c>
      <c r="AA17" s="26">
        <v>464918382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428576791</v>
      </c>
      <c r="D25" s="29">
        <f t="shared" ref="D25:Y25" si="1">SUM(D15:D24)</f>
        <v>0</v>
      </c>
      <c r="E25" s="35">
        <f t="shared" si="1"/>
        <v>464918382</v>
      </c>
      <c r="F25" s="36">
        <f t="shared" si="1"/>
        <v>464918382</v>
      </c>
      <c r="G25" s="36">
        <f t="shared" si="1"/>
        <v>503178263</v>
      </c>
      <c r="H25" s="36">
        <f t="shared" si="1"/>
        <v>-70874369</v>
      </c>
      <c r="I25" s="36">
        <f t="shared" si="1"/>
        <v>801117</v>
      </c>
      <c r="J25" s="36">
        <f t="shared" si="1"/>
        <v>433105011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433105011</v>
      </c>
      <c r="X25" s="36">
        <f t="shared" si="1"/>
        <v>116229678</v>
      </c>
      <c r="Y25" s="36">
        <f t="shared" si="1"/>
        <v>316875333</v>
      </c>
      <c r="Z25" s="37">
        <f>+IF(X25&lt;&gt;0,+(Y25/X25)*100,0)</f>
        <v>272.62859060832983</v>
      </c>
      <c r="AA25" s="38">
        <f>SUM(AA15:AA24)</f>
        <v>464918382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496480798</v>
      </c>
      <c r="D26" s="29">
        <f>+D13+D25</f>
        <v>0</v>
      </c>
      <c r="E26" s="30">
        <f t="shared" si="2"/>
        <v>560954732</v>
      </c>
      <c r="F26" s="31">
        <f t="shared" si="2"/>
        <v>560954732</v>
      </c>
      <c r="G26" s="31">
        <f t="shared" si="2"/>
        <v>627642785</v>
      </c>
      <c r="H26" s="31">
        <f t="shared" si="2"/>
        <v>-114798153</v>
      </c>
      <c r="I26" s="31">
        <f t="shared" si="2"/>
        <v>7592913</v>
      </c>
      <c r="J26" s="31">
        <f t="shared" si="2"/>
        <v>520437545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520437545</v>
      </c>
      <c r="X26" s="31">
        <f t="shared" si="2"/>
        <v>140238780</v>
      </c>
      <c r="Y26" s="31">
        <f t="shared" si="2"/>
        <v>380198765</v>
      </c>
      <c r="Z26" s="32">
        <f>+IF(X26&lt;&gt;0,+(Y26/X26)*100,0)</f>
        <v>271.10815211027932</v>
      </c>
      <c r="AA26" s="33">
        <f>+AA13+AA25</f>
        <v>560954732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120000000</v>
      </c>
      <c r="F33" s="20">
        <v>120000000</v>
      </c>
      <c r="G33" s="20">
        <v>-2023675</v>
      </c>
      <c r="H33" s="20">
        <v>2023675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30000000</v>
      </c>
      <c r="Y33" s="20">
        <v>-30000000</v>
      </c>
      <c r="Z33" s="21">
        <v>-100</v>
      </c>
      <c r="AA33" s="22">
        <v>120000000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27673859</v>
      </c>
      <c r="D35" s="18"/>
      <c r="E35" s="19">
        <v>23590849</v>
      </c>
      <c r="F35" s="20">
        <v>23590849</v>
      </c>
      <c r="G35" s="20">
        <v>28239181</v>
      </c>
      <c r="H35" s="20">
        <v>360617</v>
      </c>
      <c r="I35" s="20">
        <v>527853</v>
      </c>
      <c r="J35" s="20">
        <v>29127651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29127651</v>
      </c>
      <c r="X35" s="20">
        <v>5897709</v>
      </c>
      <c r="Y35" s="20">
        <v>23229942</v>
      </c>
      <c r="Z35" s="21">
        <v>393.88077641674084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27673859</v>
      </c>
      <c r="D37" s="29">
        <f t="shared" ref="D37:Y37" si="3">SUM(D29:D36)</f>
        <v>0</v>
      </c>
      <c r="E37" s="30">
        <f t="shared" si="3"/>
        <v>143590849</v>
      </c>
      <c r="F37" s="31">
        <f t="shared" si="3"/>
        <v>143590849</v>
      </c>
      <c r="G37" s="31">
        <f t="shared" si="3"/>
        <v>26215506</v>
      </c>
      <c r="H37" s="31">
        <f t="shared" si="3"/>
        <v>2384292</v>
      </c>
      <c r="I37" s="31">
        <f t="shared" si="3"/>
        <v>527853</v>
      </c>
      <c r="J37" s="31">
        <f t="shared" si="3"/>
        <v>29127651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29127651</v>
      </c>
      <c r="X37" s="31">
        <f t="shared" si="3"/>
        <v>35897709</v>
      </c>
      <c r="Y37" s="31">
        <f t="shared" si="3"/>
        <v>-6770058</v>
      </c>
      <c r="Z37" s="32">
        <f>+IF(X37&lt;&gt;0,+(Y37/X37)*100,0)</f>
        <v>-18.85930380682511</v>
      </c>
      <c r="AA37" s="33">
        <f>SUM(AA29:AA36)</f>
        <v>143590849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27673859</v>
      </c>
      <c r="D44" s="29">
        <f>+D37+D43</f>
        <v>0</v>
      </c>
      <c r="E44" s="30">
        <f t="shared" si="5"/>
        <v>143590849</v>
      </c>
      <c r="F44" s="31">
        <f t="shared" si="5"/>
        <v>143590849</v>
      </c>
      <c r="G44" s="31">
        <f t="shared" si="5"/>
        <v>26215506</v>
      </c>
      <c r="H44" s="31">
        <f t="shared" si="5"/>
        <v>2384292</v>
      </c>
      <c r="I44" s="31">
        <f t="shared" si="5"/>
        <v>527853</v>
      </c>
      <c r="J44" s="31">
        <f t="shared" si="5"/>
        <v>29127651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29127651</v>
      </c>
      <c r="X44" s="31">
        <f t="shared" si="5"/>
        <v>35897709</v>
      </c>
      <c r="Y44" s="31">
        <f t="shared" si="5"/>
        <v>-6770058</v>
      </c>
      <c r="Z44" s="32">
        <f>+IF(X44&lt;&gt;0,+(Y44/X44)*100,0)</f>
        <v>-18.85930380682511</v>
      </c>
      <c r="AA44" s="33">
        <f>+AA37+AA43</f>
        <v>143590849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468806939</v>
      </c>
      <c r="D45" s="42">
        <f t="shared" si="6"/>
        <v>0</v>
      </c>
      <c r="E45" s="43">
        <f t="shared" si="6"/>
        <v>417363883</v>
      </c>
      <c r="F45" s="44">
        <f t="shared" si="6"/>
        <v>417363883</v>
      </c>
      <c r="G45" s="44">
        <f t="shared" si="6"/>
        <v>601427279</v>
      </c>
      <c r="H45" s="44">
        <f t="shared" si="6"/>
        <v>-117182445</v>
      </c>
      <c r="I45" s="44">
        <f t="shared" si="6"/>
        <v>7065060</v>
      </c>
      <c r="J45" s="44">
        <f t="shared" si="6"/>
        <v>491309894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491309894</v>
      </c>
      <c r="X45" s="44">
        <f t="shared" si="6"/>
        <v>104341071</v>
      </c>
      <c r="Y45" s="44">
        <f t="shared" si="6"/>
        <v>386968823</v>
      </c>
      <c r="Z45" s="45">
        <f>+IF(X45&lt;&gt;0,+(Y45/X45)*100,0)</f>
        <v>370.86913071843014</v>
      </c>
      <c r="AA45" s="46">
        <f>+AA26-AA44</f>
        <v>417363883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10912701</v>
      </c>
      <c r="D47" s="18"/>
      <c r="E47" s="19">
        <v>18055147</v>
      </c>
      <c r="F47" s="20">
        <v>18055147</v>
      </c>
      <c r="G47" s="20">
        <v>38059202</v>
      </c>
      <c r="H47" s="20">
        <v>-154495426</v>
      </c>
      <c r="I47" s="20">
        <v>8377627</v>
      </c>
      <c r="J47" s="20">
        <v>-108058597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-108058597</v>
      </c>
      <c r="X47" s="20">
        <v>4513785</v>
      </c>
      <c r="Y47" s="20">
        <v>-112572382</v>
      </c>
      <c r="Z47" s="47">
        <v>-2493.9686316472757</v>
      </c>
      <c r="AA47" s="22">
        <v>18055147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10912701</v>
      </c>
      <c r="D50" s="50">
        <f t="shared" ref="D50:Y50" si="7">SUM(D47:D49)</f>
        <v>0</v>
      </c>
      <c r="E50" s="51">
        <f t="shared" si="7"/>
        <v>18055147</v>
      </c>
      <c r="F50" s="52">
        <f t="shared" si="7"/>
        <v>18055147</v>
      </c>
      <c r="G50" s="52">
        <f t="shared" si="7"/>
        <v>38059202</v>
      </c>
      <c r="H50" s="52">
        <f t="shared" si="7"/>
        <v>-154495426</v>
      </c>
      <c r="I50" s="52">
        <f t="shared" si="7"/>
        <v>8377627</v>
      </c>
      <c r="J50" s="52">
        <f t="shared" si="7"/>
        <v>-108058597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-108058597</v>
      </c>
      <c r="X50" s="52">
        <f t="shared" si="7"/>
        <v>4513785</v>
      </c>
      <c r="Y50" s="52">
        <f t="shared" si="7"/>
        <v>-112572382</v>
      </c>
      <c r="Z50" s="53">
        <f>+IF(X50&lt;&gt;0,+(Y50/X50)*100,0)</f>
        <v>-2493.9686316472757</v>
      </c>
      <c r="AA50" s="54">
        <f>SUM(AA47:AA49)</f>
        <v>18055147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4536805</v>
      </c>
      <c r="D6" s="18"/>
      <c r="E6" s="19">
        <v>152326237</v>
      </c>
      <c r="F6" s="20">
        <v>152326237</v>
      </c>
      <c r="G6" s="20">
        <v>14790219</v>
      </c>
      <c r="H6" s="20">
        <v>1163775</v>
      </c>
      <c r="I6" s="20">
        <v>-2497270</v>
      </c>
      <c r="J6" s="20">
        <v>13456724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13456724</v>
      </c>
      <c r="X6" s="20">
        <v>41534299</v>
      </c>
      <c r="Y6" s="20">
        <v>-28077575</v>
      </c>
      <c r="Z6" s="21">
        <v>-67.600936276786555</v>
      </c>
      <c r="AA6" s="22">
        <v>152326237</v>
      </c>
    </row>
    <row r="7" spans="1:27" x14ac:dyDescent="0.25">
      <c r="A7" s="23" t="s">
        <v>35</v>
      </c>
      <c r="B7" s="17" t="s">
        <v>32</v>
      </c>
      <c r="C7" s="18">
        <v>13925834</v>
      </c>
      <c r="D7" s="18"/>
      <c r="E7" s="19">
        <v>-103391002</v>
      </c>
      <c r="F7" s="20">
        <v>-103391002</v>
      </c>
      <c r="G7" s="20">
        <v>44690806</v>
      </c>
      <c r="H7" s="20">
        <v>-19916506</v>
      </c>
      <c r="I7" s="20">
        <v>5572429</v>
      </c>
      <c r="J7" s="20">
        <v>30346729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30346729</v>
      </c>
      <c r="X7" s="20">
        <v>-85240484</v>
      </c>
      <c r="Y7" s="20">
        <v>115587213</v>
      </c>
      <c r="Z7" s="21">
        <v>-135.60131005356564</v>
      </c>
      <c r="AA7" s="22">
        <v>-103391002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451919</v>
      </c>
      <c r="D10" s="18"/>
      <c r="E10" s="19">
        <v>-5629710</v>
      </c>
      <c r="F10" s="20">
        <v>-5629710</v>
      </c>
      <c r="G10" s="20">
        <v>256300</v>
      </c>
      <c r="H10" s="20">
        <v>195619</v>
      </c>
      <c r="I10" s="20"/>
      <c r="J10" s="20">
        <v>451919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451919</v>
      </c>
      <c r="X10" s="20">
        <v>-1407429</v>
      </c>
      <c r="Y10" s="20">
        <v>1859348</v>
      </c>
      <c r="Z10" s="21">
        <v>-132.10954158255942</v>
      </c>
      <c r="AA10" s="22">
        <v>-5629710</v>
      </c>
    </row>
    <row r="11" spans="1:27" x14ac:dyDescent="0.25">
      <c r="A11" s="23" t="s">
        <v>39</v>
      </c>
      <c r="B11" s="17" t="s">
        <v>32</v>
      </c>
      <c r="C11" s="18">
        <v>21131138</v>
      </c>
      <c r="D11" s="18"/>
      <c r="E11" s="19"/>
      <c r="F11" s="20"/>
      <c r="G11" s="24">
        <v>21177177</v>
      </c>
      <c r="H11" s="24">
        <v>2533299</v>
      </c>
      <c r="I11" s="24">
        <v>1497370</v>
      </c>
      <c r="J11" s="20">
        <v>25207846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25207846</v>
      </c>
      <c r="X11" s="20"/>
      <c r="Y11" s="24">
        <v>25207846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-425034</v>
      </c>
      <c r="D12" s="18"/>
      <c r="E12" s="19"/>
      <c r="F12" s="20"/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/>
      <c r="Y12" s="20">
        <v>-425033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39620662</v>
      </c>
      <c r="D13" s="29">
        <f>SUM(D6:D12)</f>
        <v>0</v>
      </c>
      <c r="E13" s="30">
        <f t="shared" si="0"/>
        <v>43305525</v>
      </c>
      <c r="F13" s="31">
        <f t="shared" si="0"/>
        <v>43305525</v>
      </c>
      <c r="G13" s="31">
        <f t="shared" si="0"/>
        <v>80489469</v>
      </c>
      <c r="H13" s="31">
        <f t="shared" si="0"/>
        <v>-16023813</v>
      </c>
      <c r="I13" s="31">
        <f t="shared" si="0"/>
        <v>4572529</v>
      </c>
      <c r="J13" s="31">
        <f t="shared" si="0"/>
        <v>69038185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69038185</v>
      </c>
      <c r="X13" s="31">
        <f t="shared" si="0"/>
        <v>-45113614</v>
      </c>
      <c r="Y13" s="31">
        <f t="shared" si="0"/>
        <v>114151799</v>
      </c>
      <c r="Z13" s="32">
        <f>+IF(X13&lt;&gt;0,+(Y13/X13)*100,0)</f>
        <v>-253.03182094877167</v>
      </c>
      <c r="AA13" s="33">
        <f>SUM(AA6:AA12)</f>
        <v>43305525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71952088</v>
      </c>
      <c r="D17" s="18"/>
      <c r="E17" s="19">
        <v>297038575</v>
      </c>
      <c r="F17" s="20">
        <v>297038575</v>
      </c>
      <c r="G17" s="24">
        <v>105856176</v>
      </c>
      <c r="H17" s="24">
        <v>-18712200</v>
      </c>
      <c r="I17" s="24">
        <v>9058192</v>
      </c>
      <c r="J17" s="20">
        <v>96202168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96202168</v>
      </c>
      <c r="X17" s="20">
        <v>282252664</v>
      </c>
      <c r="Y17" s="24">
        <v>-186050496</v>
      </c>
      <c r="Z17" s="25">
        <v>-65.91629406197562</v>
      </c>
      <c r="AA17" s="26">
        <v>297038575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71952088</v>
      </c>
      <c r="D25" s="29">
        <f t="shared" ref="D25:Y25" si="1">SUM(D15:D24)</f>
        <v>0</v>
      </c>
      <c r="E25" s="35">
        <f t="shared" si="1"/>
        <v>297038575</v>
      </c>
      <c r="F25" s="36">
        <f t="shared" si="1"/>
        <v>297038575</v>
      </c>
      <c r="G25" s="36">
        <f t="shared" si="1"/>
        <v>105856176</v>
      </c>
      <c r="H25" s="36">
        <f t="shared" si="1"/>
        <v>-18712200</v>
      </c>
      <c r="I25" s="36">
        <f t="shared" si="1"/>
        <v>9058192</v>
      </c>
      <c r="J25" s="36">
        <f t="shared" si="1"/>
        <v>96202168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96202168</v>
      </c>
      <c r="X25" s="36">
        <f t="shared" si="1"/>
        <v>282252664</v>
      </c>
      <c r="Y25" s="36">
        <f t="shared" si="1"/>
        <v>-186050496</v>
      </c>
      <c r="Z25" s="37">
        <f>+IF(X25&lt;&gt;0,+(Y25/X25)*100,0)</f>
        <v>-65.91629406197562</v>
      </c>
      <c r="AA25" s="38">
        <f>SUM(AA15:AA24)</f>
        <v>297038575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111572750</v>
      </c>
      <c r="D26" s="29">
        <f>+D13+D25</f>
        <v>0</v>
      </c>
      <c r="E26" s="30">
        <f t="shared" si="2"/>
        <v>340344100</v>
      </c>
      <c r="F26" s="31">
        <f t="shared" si="2"/>
        <v>340344100</v>
      </c>
      <c r="G26" s="31">
        <f t="shared" si="2"/>
        <v>186345645</v>
      </c>
      <c r="H26" s="31">
        <f t="shared" si="2"/>
        <v>-34736013</v>
      </c>
      <c r="I26" s="31">
        <f t="shared" si="2"/>
        <v>13630721</v>
      </c>
      <c r="J26" s="31">
        <f t="shared" si="2"/>
        <v>165240353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165240353</v>
      </c>
      <c r="X26" s="31">
        <f t="shared" si="2"/>
        <v>237139050</v>
      </c>
      <c r="Y26" s="31">
        <f t="shared" si="2"/>
        <v>-71898697</v>
      </c>
      <c r="Z26" s="32">
        <f>+IF(X26&lt;&gt;0,+(Y26/X26)*100,0)</f>
        <v>-30.319214401845667</v>
      </c>
      <c r="AA26" s="33">
        <f>+AA13+AA25</f>
        <v>340344100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694529</v>
      </c>
      <c r="D31" s="18"/>
      <c r="E31" s="19">
        <v>2081014</v>
      </c>
      <c r="F31" s="20">
        <v>2081014</v>
      </c>
      <c r="G31" s="20">
        <v>709044</v>
      </c>
      <c r="H31" s="20">
        <v>34315</v>
      </c>
      <c r="I31" s="20">
        <v>-4030</v>
      </c>
      <c r="J31" s="20">
        <v>739329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739329</v>
      </c>
      <c r="X31" s="20">
        <v>2081014</v>
      </c>
      <c r="Y31" s="20">
        <v>-1341685</v>
      </c>
      <c r="Z31" s="21">
        <v>-64.472656118603723</v>
      </c>
      <c r="AA31" s="22">
        <v>2081014</v>
      </c>
    </row>
    <row r="32" spans="1:27" x14ac:dyDescent="0.25">
      <c r="A32" s="23" t="s">
        <v>59</v>
      </c>
      <c r="B32" s="17" t="s">
        <v>32</v>
      </c>
      <c r="C32" s="18">
        <v>10076534</v>
      </c>
      <c r="D32" s="18"/>
      <c r="E32" s="19"/>
      <c r="F32" s="20"/>
      <c r="G32" s="20">
        <v>2432130</v>
      </c>
      <c r="H32" s="20">
        <v>14418982</v>
      </c>
      <c r="I32" s="20">
        <v>773947</v>
      </c>
      <c r="J32" s="20">
        <v>17625059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17625059</v>
      </c>
      <c r="X32" s="20"/>
      <c r="Y32" s="20">
        <v>17625059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229719</v>
      </c>
      <c r="D33" s="18"/>
      <c r="E33" s="19">
        <v>20673817</v>
      </c>
      <c r="F33" s="20">
        <v>20673817</v>
      </c>
      <c r="G33" s="20">
        <v>18733895</v>
      </c>
      <c r="H33" s="20">
        <v>-10815176</v>
      </c>
      <c r="I33" s="20"/>
      <c r="J33" s="20">
        <v>7918719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7918719</v>
      </c>
      <c r="X33" s="20">
        <v>20673817</v>
      </c>
      <c r="Y33" s="20">
        <v>-12755098</v>
      </c>
      <c r="Z33" s="21">
        <v>-61.696870007120594</v>
      </c>
      <c r="AA33" s="22">
        <v>20673817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11961880</v>
      </c>
      <c r="D35" s="18"/>
      <c r="E35" s="19"/>
      <c r="F35" s="20"/>
      <c r="G35" s="20">
        <v>12964014</v>
      </c>
      <c r="H35" s="20">
        <v>989418</v>
      </c>
      <c r="I35" s="20">
        <v>1084457</v>
      </c>
      <c r="J35" s="20">
        <v>15037889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15037889</v>
      </c>
      <c r="X35" s="20"/>
      <c r="Y35" s="20">
        <v>15037889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22962662</v>
      </c>
      <c r="D37" s="29">
        <f t="shared" ref="D37:Y37" si="3">SUM(D29:D36)</f>
        <v>0</v>
      </c>
      <c r="E37" s="30">
        <f t="shared" si="3"/>
        <v>22754831</v>
      </c>
      <c r="F37" s="31">
        <f t="shared" si="3"/>
        <v>22754831</v>
      </c>
      <c r="G37" s="31">
        <f t="shared" si="3"/>
        <v>34839083</v>
      </c>
      <c r="H37" s="31">
        <f t="shared" si="3"/>
        <v>4627539</v>
      </c>
      <c r="I37" s="31">
        <f t="shared" si="3"/>
        <v>1854374</v>
      </c>
      <c r="J37" s="31">
        <f t="shared" si="3"/>
        <v>41320996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41320996</v>
      </c>
      <c r="X37" s="31">
        <f t="shared" si="3"/>
        <v>22754831</v>
      </c>
      <c r="Y37" s="31">
        <f t="shared" si="3"/>
        <v>18566165</v>
      </c>
      <c r="Z37" s="32">
        <f>+IF(X37&lt;&gt;0,+(Y37/X37)*100,0)</f>
        <v>81.592190247424824</v>
      </c>
      <c r="AA37" s="33">
        <f>SUM(AA29:AA36)</f>
        <v>22754831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22962662</v>
      </c>
      <c r="D44" s="29">
        <f>+D37+D43</f>
        <v>0</v>
      </c>
      <c r="E44" s="30">
        <f t="shared" si="5"/>
        <v>22754831</v>
      </c>
      <c r="F44" s="31">
        <f t="shared" si="5"/>
        <v>22754831</v>
      </c>
      <c r="G44" s="31">
        <f t="shared" si="5"/>
        <v>34839083</v>
      </c>
      <c r="H44" s="31">
        <f t="shared" si="5"/>
        <v>4627539</v>
      </c>
      <c r="I44" s="31">
        <f t="shared" si="5"/>
        <v>1854374</v>
      </c>
      <c r="J44" s="31">
        <f t="shared" si="5"/>
        <v>41320996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41320996</v>
      </c>
      <c r="X44" s="31">
        <f t="shared" si="5"/>
        <v>22754831</v>
      </c>
      <c r="Y44" s="31">
        <f t="shared" si="5"/>
        <v>18566165</v>
      </c>
      <c r="Z44" s="32">
        <f>+IF(X44&lt;&gt;0,+(Y44/X44)*100,0)</f>
        <v>81.592190247424824</v>
      </c>
      <c r="AA44" s="33">
        <f>+AA37+AA43</f>
        <v>22754831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88610088</v>
      </c>
      <c r="D45" s="42">
        <f t="shared" si="6"/>
        <v>0</v>
      </c>
      <c r="E45" s="43">
        <f t="shared" si="6"/>
        <v>317589269</v>
      </c>
      <c r="F45" s="44">
        <f t="shared" si="6"/>
        <v>317589269</v>
      </c>
      <c r="G45" s="44">
        <f t="shared" si="6"/>
        <v>151506562</v>
      </c>
      <c r="H45" s="44">
        <f t="shared" si="6"/>
        <v>-39363552</v>
      </c>
      <c r="I45" s="44">
        <f t="shared" si="6"/>
        <v>11776347</v>
      </c>
      <c r="J45" s="44">
        <f t="shared" si="6"/>
        <v>123919357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123919357</v>
      </c>
      <c r="X45" s="44">
        <f t="shared" si="6"/>
        <v>214384219</v>
      </c>
      <c r="Y45" s="44">
        <f t="shared" si="6"/>
        <v>-90464862</v>
      </c>
      <c r="Z45" s="45">
        <f>+IF(X45&lt;&gt;0,+(Y45/X45)*100,0)</f>
        <v>-42.197537870079884</v>
      </c>
      <c r="AA45" s="46">
        <f>+AA26-AA44</f>
        <v>317589269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140457471</v>
      </c>
      <c r="F47" s="20">
        <v>140457471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37252416</v>
      </c>
      <c r="Y47" s="20">
        <v>-37252416</v>
      </c>
      <c r="Z47" s="47">
        <v>-100</v>
      </c>
      <c r="AA47" s="22">
        <v>140457471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140457471</v>
      </c>
      <c r="F50" s="52">
        <f t="shared" si="7"/>
        <v>140457471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37252416</v>
      </c>
      <c r="Y50" s="52">
        <f t="shared" si="7"/>
        <v>-37252416</v>
      </c>
      <c r="Z50" s="53">
        <f>+IF(X50&lt;&gt;0,+(Y50/X50)*100,0)</f>
        <v>-100</v>
      </c>
      <c r="AA50" s="54">
        <f>SUM(AA47:AA49)</f>
        <v>140457471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378338374</v>
      </c>
      <c r="D7" s="18"/>
      <c r="E7" s="19">
        <v>672821889</v>
      </c>
      <c r="F7" s="20">
        <v>672821889</v>
      </c>
      <c r="G7" s="20">
        <v>398221487</v>
      </c>
      <c r="H7" s="20">
        <v>-382103185</v>
      </c>
      <c r="I7" s="20">
        <v>388940782</v>
      </c>
      <c r="J7" s="20">
        <v>405059084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405059084</v>
      </c>
      <c r="X7" s="20">
        <v>168205473</v>
      </c>
      <c r="Y7" s="20">
        <v>236853611</v>
      </c>
      <c r="Z7" s="21">
        <v>140.81207155488931</v>
      </c>
      <c r="AA7" s="22">
        <v>672821889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282406</v>
      </c>
      <c r="D10" s="18"/>
      <c r="E10" s="19"/>
      <c r="F10" s="20"/>
      <c r="G10" s="20">
        <v>282406</v>
      </c>
      <c r="H10" s="20">
        <v>-282406</v>
      </c>
      <c r="I10" s="20">
        <v>282406</v>
      </c>
      <c r="J10" s="20">
        <v>282406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282406</v>
      </c>
      <c r="X10" s="20"/>
      <c r="Y10" s="20">
        <v>282406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378620780</v>
      </c>
      <c r="D13" s="29">
        <f>SUM(D6:D12)</f>
        <v>0</v>
      </c>
      <c r="E13" s="30">
        <f t="shared" si="0"/>
        <v>672821889</v>
      </c>
      <c r="F13" s="31">
        <f t="shared" si="0"/>
        <v>672821889</v>
      </c>
      <c r="G13" s="31">
        <f t="shared" si="0"/>
        <v>398503893</v>
      </c>
      <c r="H13" s="31">
        <f t="shared" si="0"/>
        <v>-382385591</v>
      </c>
      <c r="I13" s="31">
        <f t="shared" si="0"/>
        <v>389223188</v>
      </c>
      <c r="J13" s="31">
        <f t="shared" si="0"/>
        <v>405341490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405341490</v>
      </c>
      <c r="X13" s="31">
        <f t="shared" si="0"/>
        <v>168205473</v>
      </c>
      <c r="Y13" s="31">
        <f t="shared" si="0"/>
        <v>237136017</v>
      </c>
      <c r="Z13" s="32">
        <f>+IF(X13&lt;&gt;0,+(Y13/X13)*100,0)</f>
        <v>140.97996502170889</v>
      </c>
      <c r="AA13" s="33">
        <f>SUM(AA6:AA12)</f>
        <v>672821889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1079740241</v>
      </c>
      <c r="D17" s="18"/>
      <c r="E17" s="19">
        <v>722905367</v>
      </c>
      <c r="F17" s="20">
        <v>722905367</v>
      </c>
      <c r="G17" s="24">
        <v>1221412696</v>
      </c>
      <c r="H17" s="24">
        <v>-1221149336</v>
      </c>
      <c r="I17" s="24">
        <v>1082876323</v>
      </c>
      <c r="J17" s="20">
        <v>1083139683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1083139683</v>
      </c>
      <c r="X17" s="20">
        <v>180726342</v>
      </c>
      <c r="Y17" s="24">
        <v>902413341</v>
      </c>
      <c r="Z17" s="25">
        <v>499.32584869116647</v>
      </c>
      <c r="AA17" s="26">
        <v>722905367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1079740241</v>
      </c>
      <c r="D25" s="29">
        <f t="shared" ref="D25:Y25" si="1">SUM(D15:D24)</f>
        <v>0</v>
      </c>
      <c r="E25" s="35">
        <f t="shared" si="1"/>
        <v>722905367</v>
      </c>
      <c r="F25" s="36">
        <f t="shared" si="1"/>
        <v>722905367</v>
      </c>
      <c r="G25" s="36">
        <f t="shared" si="1"/>
        <v>1221412696</v>
      </c>
      <c r="H25" s="36">
        <f t="shared" si="1"/>
        <v>-1221149336</v>
      </c>
      <c r="I25" s="36">
        <f t="shared" si="1"/>
        <v>1082876323</v>
      </c>
      <c r="J25" s="36">
        <f t="shared" si="1"/>
        <v>1083139683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1083139683</v>
      </c>
      <c r="X25" s="36">
        <f t="shared" si="1"/>
        <v>180726342</v>
      </c>
      <c r="Y25" s="36">
        <f t="shared" si="1"/>
        <v>902413341</v>
      </c>
      <c r="Z25" s="37">
        <f>+IF(X25&lt;&gt;0,+(Y25/X25)*100,0)</f>
        <v>499.32584869116647</v>
      </c>
      <c r="AA25" s="38">
        <f>SUM(AA15:AA24)</f>
        <v>722905367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1458361021</v>
      </c>
      <c r="D26" s="29">
        <f>+D13+D25</f>
        <v>0</v>
      </c>
      <c r="E26" s="30">
        <f t="shared" si="2"/>
        <v>1395727256</v>
      </c>
      <c r="F26" s="31">
        <f t="shared" si="2"/>
        <v>1395727256</v>
      </c>
      <c r="G26" s="31">
        <f t="shared" si="2"/>
        <v>1619916589</v>
      </c>
      <c r="H26" s="31">
        <f t="shared" si="2"/>
        <v>-1603534927</v>
      </c>
      <c r="I26" s="31">
        <f t="shared" si="2"/>
        <v>1472099511</v>
      </c>
      <c r="J26" s="31">
        <f t="shared" si="2"/>
        <v>1488481173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1488481173</v>
      </c>
      <c r="X26" s="31">
        <f t="shared" si="2"/>
        <v>348931815</v>
      </c>
      <c r="Y26" s="31">
        <f t="shared" si="2"/>
        <v>1139549358</v>
      </c>
      <c r="Z26" s="32">
        <f>+IF(X26&lt;&gt;0,+(Y26/X26)*100,0)</f>
        <v>326.58224587517191</v>
      </c>
      <c r="AA26" s="33">
        <f>+AA13+AA25</f>
        <v>1395727256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1125756</v>
      </c>
      <c r="D31" s="18"/>
      <c r="E31" s="19">
        <v>312985</v>
      </c>
      <c r="F31" s="20">
        <v>312985</v>
      </c>
      <c r="G31" s="20">
        <v>1132383</v>
      </c>
      <c r="H31" s="20">
        <v>-1059693</v>
      </c>
      <c r="I31" s="20">
        <v>1144035</v>
      </c>
      <c r="J31" s="20">
        <v>1216725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1216725</v>
      </c>
      <c r="X31" s="20">
        <v>78246</v>
      </c>
      <c r="Y31" s="20">
        <v>1138479</v>
      </c>
      <c r="Z31" s="21">
        <v>1454.9996165938194</v>
      </c>
      <c r="AA31" s="22">
        <v>312985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52196160</v>
      </c>
      <c r="D35" s="18"/>
      <c r="E35" s="19">
        <v>9719710</v>
      </c>
      <c r="F35" s="20">
        <v>9719710</v>
      </c>
      <c r="G35" s="20">
        <v>54486551</v>
      </c>
      <c r="H35" s="20">
        <v>-52435800</v>
      </c>
      <c r="I35" s="20">
        <v>53446817</v>
      </c>
      <c r="J35" s="20">
        <v>55497568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55497568</v>
      </c>
      <c r="X35" s="20">
        <v>2429928</v>
      </c>
      <c r="Y35" s="20">
        <v>53067640</v>
      </c>
      <c r="Z35" s="21">
        <v>2183.9182066299904</v>
      </c>
      <c r="AA35" s="22">
        <v>9719710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53321916</v>
      </c>
      <c r="D37" s="29">
        <f t="shared" ref="D37:Y37" si="3">SUM(D29:D36)</f>
        <v>0</v>
      </c>
      <c r="E37" s="30">
        <f t="shared" si="3"/>
        <v>10032695</v>
      </c>
      <c r="F37" s="31">
        <f t="shared" si="3"/>
        <v>10032695</v>
      </c>
      <c r="G37" s="31">
        <f t="shared" si="3"/>
        <v>55618934</v>
      </c>
      <c r="H37" s="31">
        <f t="shared" si="3"/>
        <v>-53495493</v>
      </c>
      <c r="I37" s="31">
        <f t="shared" si="3"/>
        <v>54590852</v>
      </c>
      <c r="J37" s="31">
        <f t="shared" si="3"/>
        <v>56714293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56714293</v>
      </c>
      <c r="X37" s="31">
        <f t="shared" si="3"/>
        <v>2508174</v>
      </c>
      <c r="Y37" s="31">
        <f t="shared" si="3"/>
        <v>54206119</v>
      </c>
      <c r="Z37" s="32">
        <f>+IF(X37&lt;&gt;0,+(Y37/X37)*100,0)</f>
        <v>2161.1785705457437</v>
      </c>
      <c r="AA37" s="33">
        <f>SUM(AA29:AA36)</f>
        <v>10032695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53321916</v>
      </c>
      <c r="D44" s="29">
        <f>+D37+D43</f>
        <v>0</v>
      </c>
      <c r="E44" s="30">
        <f t="shared" si="5"/>
        <v>10032695</v>
      </c>
      <c r="F44" s="31">
        <f t="shared" si="5"/>
        <v>10032695</v>
      </c>
      <c r="G44" s="31">
        <f t="shared" si="5"/>
        <v>55618934</v>
      </c>
      <c r="H44" s="31">
        <f t="shared" si="5"/>
        <v>-53495493</v>
      </c>
      <c r="I44" s="31">
        <f t="shared" si="5"/>
        <v>54590852</v>
      </c>
      <c r="J44" s="31">
        <f t="shared" si="5"/>
        <v>56714293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56714293</v>
      </c>
      <c r="X44" s="31">
        <f t="shared" si="5"/>
        <v>2508174</v>
      </c>
      <c r="Y44" s="31">
        <f t="shared" si="5"/>
        <v>54206119</v>
      </c>
      <c r="Z44" s="32">
        <f>+IF(X44&lt;&gt;0,+(Y44/X44)*100,0)</f>
        <v>2161.1785705457437</v>
      </c>
      <c r="AA44" s="33">
        <f>+AA37+AA43</f>
        <v>10032695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1405039105</v>
      </c>
      <c r="D45" s="42">
        <f t="shared" si="6"/>
        <v>0</v>
      </c>
      <c r="E45" s="43">
        <f t="shared" si="6"/>
        <v>1385694561</v>
      </c>
      <c r="F45" s="44">
        <f t="shared" si="6"/>
        <v>1385694561</v>
      </c>
      <c r="G45" s="44">
        <f t="shared" si="6"/>
        <v>1564297655</v>
      </c>
      <c r="H45" s="44">
        <f t="shared" si="6"/>
        <v>-1550039434</v>
      </c>
      <c r="I45" s="44">
        <f t="shared" si="6"/>
        <v>1417508659</v>
      </c>
      <c r="J45" s="44">
        <f t="shared" si="6"/>
        <v>1431766880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1431766880</v>
      </c>
      <c r="X45" s="44">
        <f t="shared" si="6"/>
        <v>346423641</v>
      </c>
      <c r="Y45" s="44">
        <f t="shared" si="6"/>
        <v>1085343239</v>
      </c>
      <c r="Z45" s="45">
        <f>+IF(X45&lt;&gt;0,+(Y45/X45)*100,0)</f>
        <v>313.29941451657453</v>
      </c>
      <c r="AA45" s="46">
        <f>+AA26-AA44</f>
        <v>1385694561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165957455</v>
      </c>
      <c r="D47" s="18"/>
      <c r="E47" s="19">
        <v>484276675</v>
      </c>
      <c r="F47" s="20">
        <v>484276675</v>
      </c>
      <c r="G47" s="20">
        <v>341639887</v>
      </c>
      <c r="H47" s="20">
        <v>-351785790</v>
      </c>
      <c r="I47" s="20">
        <v>330966232</v>
      </c>
      <c r="J47" s="20">
        <v>320820329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320820329</v>
      </c>
      <c r="X47" s="20">
        <v>121069170</v>
      </c>
      <c r="Y47" s="20">
        <v>199751159</v>
      </c>
      <c r="Z47" s="47">
        <v>164.98928587682562</v>
      </c>
      <c r="AA47" s="22">
        <v>484276675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165957455</v>
      </c>
      <c r="D50" s="50">
        <f t="shared" ref="D50:Y50" si="7">SUM(D47:D49)</f>
        <v>0</v>
      </c>
      <c r="E50" s="51">
        <f t="shared" si="7"/>
        <v>484276675</v>
      </c>
      <c r="F50" s="52">
        <f t="shared" si="7"/>
        <v>484276675</v>
      </c>
      <c r="G50" s="52">
        <f t="shared" si="7"/>
        <v>341639887</v>
      </c>
      <c r="H50" s="52">
        <f t="shared" si="7"/>
        <v>-351785790</v>
      </c>
      <c r="I50" s="52">
        <f t="shared" si="7"/>
        <v>330966232</v>
      </c>
      <c r="J50" s="52">
        <f t="shared" si="7"/>
        <v>320820329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320820329</v>
      </c>
      <c r="X50" s="52">
        <f t="shared" si="7"/>
        <v>121069170</v>
      </c>
      <c r="Y50" s="52">
        <f t="shared" si="7"/>
        <v>199751159</v>
      </c>
      <c r="Z50" s="53">
        <f>+IF(X50&lt;&gt;0,+(Y50/X50)*100,0)</f>
        <v>164.98928587682562</v>
      </c>
      <c r="AA50" s="54">
        <f>SUM(AA47:AA49)</f>
        <v>484276675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5583011</v>
      </c>
      <c r="D6" s="18"/>
      <c r="E6" s="19">
        <v>997605</v>
      </c>
      <c r="F6" s="20">
        <v>997605</v>
      </c>
      <c r="G6" s="20"/>
      <c r="H6" s="20">
        <v>-3201796</v>
      </c>
      <c r="I6" s="20">
        <v>225435</v>
      </c>
      <c r="J6" s="20">
        <v>-2976361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-2976361</v>
      </c>
      <c r="X6" s="20">
        <v>249420</v>
      </c>
      <c r="Y6" s="20">
        <v>-3225781</v>
      </c>
      <c r="Z6" s="21">
        <v>-1293.3128858952771</v>
      </c>
      <c r="AA6" s="22">
        <v>997605</v>
      </c>
    </row>
    <row r="7" spans="1:27" x14ac:dyDescent="0.25">
      <c r="A7" s="23" t="s">
        <v>35</v>
      </c>
      <c r="B7" s="17" t="s">
        <v>32</v>
      </c>
      <c r="C7" s="18">
        <v>-99952971</v>
      </c>
      <c r="D7" s="18"/>
      <c r="E7" s="19">
        <v>13134874</v>
      </c>
      <c r="F7" s="20">
        <v>13134874</v>
      </c>
      <c r="G7" s="20"/>
      <c r="H7" s="20">
        <v>-37206909</v>
      </c>
      <c r="I7" s="20">
        <v>2053494</v>
      </c>
      <c r="J7" s="20">
        <v>-35153415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-35153415</v>
      </c>
      <c r="X7" s="20">
        <v>3283731</v>
      </c>
      <c r="Y7" s="20">
        <v>-38437146</v>
      </c>
      <c r="Z7" s="21">
        <v>-1170.5327263408603</v>
      </c>
      <c r="AA7" s="22">
        <v>13134874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492987678</v>
      </c>
      <c r="F8" s="20">
        <v>492987678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492987678</v>
      </c>
      <c r="Y8" s="20">
        <v>-492987678</v>
      </c>
      <c r="Z8" s="21">
        <v>-100</v>
      </c>
      <c r="AA8" s="22">
        <v>492987678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127016</v>
      </c>
      <c r="D10" s="18"/>
      <c r="E10" s="19">
        <v>41192</v>
      </c>
      <c r="F10" s="20">
        <v>41192</v>
      </c>
      <c r="G10" s="20"/>
      <c r="H10" s="20">
        <v>127015</v>
      </c>
      <c r="I10" s="20"/>
      <c r="J10" s="20">
        <v>127015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127015</v>
      </c>
      <c r="X10" s="20">
        <v>41192</v>
      </c>
      <c r="Y10" s="20">
        <v>85823</v>
      </c>
      <c r="Z10" s="21">
        <v>208.34870848708488</v>
      </c>
      <c r="AA10" s="22">
        <v>41192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-94242944</v>
      </c>
      <c r="D13" s="29">
        <f>SUM(D6:D12)</f>
        <v>0</v>
      </c>
      <c r="E13" s="30">
        <f t="shared" si="0"/>
        <v>507161349</v>
      </c>
      <c r="F13" s="31">
        <f t="shared" si="0"/>
        <v>507161349</v>
      </c>
      <c r="G13" s="31">
        <f t="shared" si="0"/>
        <v>0</v>
      </c>
      <c r="H13" s="31">
        <f t="shared" si="0"/>
        <v>-40281690</v>
      </c>
      <c r="I13" s="31">
        <f t="shared" si="0"/>
        <v>2278929</v>
      </c>
      <c r="J13" s="31">
        <f t="shared" si="0"/>
        <v>-38002761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-38002761</v>
      </c>
      <c r="X13" s="31">
        <f t="shared" si="0"/>
        <v>496562021</v>
      </c>
      <c r="Y13" s="31">
        <f t="shared" si="0"/>
        <v>-534564782</v>
      </c>
      <c r="Z13" s="32">
        <f>+IF(X13&lt;&gt;0,+(Y13/X13)*100,0)</f>
        <v>-107.6531751106273</v>
      </c>
      <c r="AA13" s="33">
        <f>SUM(AA6:AA12)</f>
        <v>507161349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308174048</v>
      </c>
      <c r="D17" s="18"/>
      <c r="E17" s="19">
        <v>-8745120</v>
      </c>
      <c r="F17" s="20">
        <v>-8745120</v>
      </c>
      <c r="G17" s="24"/>
      <c r="H17" s="24">
        <v>308190257</v>
      </c>
      <c r="I17" s="24"/>
      <c r="J17" s="20">
        <v>308190257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308190257</v>
      </c>
      <c r="X17" s="20">
        <v>-6845114</v>
      </c>
      <c r="Y17" s="24">
        <v>315035371</v>
      </c>
      <c r="Z17" s="25">
        <v>-4602.3392890169544</v>
      </c>
      <c r="AA17" s="26">
        <v>-8745120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308174048</v>
      </c>
      <c r="D25" s="29">
        <f t="shared" ref="D25:Y25" si="1">SUM(D15:D24)</f>
        <v>0</v>
      </c>
      <c r="E25" s="35">
        <f t="shared" si="1"/>
        <v>-8745120</v>
      </c>
      <c r="F25" s="36">
        <f t="shared" si="1"/>
        <v>-8745120</v>
      </c>
      <c r="G25" s="36">
        <f t="shared" si="1"/>
        <v>0</v>
      </c>
      <c r="H25" s="36">
        <f t="shared" si="1"/>
        <v>308190257</v>
      </c>
      <c r="I25" s="36">
        <f t="shared" si="1"/>
        <v>0</v>
      </c>
      <c r="J25" s="36">
        <f t="shared" si="1"/>
        <v>308190257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308190257</v>
      </c>
      <c r="X25" s="36">
        <f t="shared" si="1"/>
        <v>-6845114</v>
      </c>
      <c r="Y25" s="36">
        <f t="shared" si="1"/>
        <v>315035371</v>
      </c>
      <c r="Z25" s="37">
        <f>+IF(X25&lt;&gt;0,+(Y25/X25)*100,0)</f>
        <v>-4602.3392890169544</v>
      </c>
      <c r="AA25" s="38">
        <f>SUM(AA15:AA24)</f>
        <v>-8745120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213931104</v>
      </c>
      <c r="D26" s="29">
        <f>+D13+D25</f>
        <v>0</v>
      </c>
      <c r="E26" s="30">
        <f t="shared" si="2"/>
        <v>498416229</v>
      </c>
      <c r="F26" s="31">
        <f t="shared" si="2"/>
        <v>498416229</v>
      </c>
      <c r="G26" s="31">
        <f t="shared" si="2"/>
        <v>0</v>
      </c>
      <c r="H26" s="31">
        <f t="shared" si="2"/>
        <v>267908567</v>
      </c>
      <c r="I26" s="31">
        <f t="shared" si="2"/>
        <v>2278929</v>
      </c>
      <c r="J26" s="31">
        <f t="shared" si="2"/>
        <v>270187496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270187496</v>
      </c>
      <c r="X26" s="31">
        <f t="shared" si="2"/>
        <v>489716907</v>
      </c>
      <c r="Y26" s="31">
        <f t="shared" si="2"/>
        <v>-219529411</v>
      </c>
      <c r="Z26" s="32">
        <f>+IF(X26&lt;&gt;0,+(Y26/X26)*100,0)</f>
        <v>-44.82781947326152</v>
      </c>
      <c r="AA26" s="33">
        <f>+AA13+AA25</f>
        <v>498416229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391250</v>
      </c>
      <c r="F33" s="20">
        <v>391250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391250</v>
      </c>
      <c r="Y33" s="20">
        <v>-391250</v>
      </c>
      <c r="Z33" s="21">
        <v>-100</v>
      </c>
      <c r="AA33" s="22">
        <v>391250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391250</v>
      </c>
      <c r="Y37" s="31">
        <f t="shared" si="3"/>
        <v>-391250</v>
      </c>
      <c r="Z37" s="32">
        <f>+IF(X37&lt;&gt;0,+(Y37/X37)*100,0)</f>
        <v>-100</v>
      </c>
      <c r="AA37" s="33">
        <f>SUM(AA29:AA36)</f>
        <v>391250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391250</v>
      </c>
      <c r="Y44" s="31">
        <f t="shared" si="5"/>
        <v>-391250</v>
      </c>
      <c r="Z44" s="32">
        <f>+IF(X44&lt;&gt;0,+(Y44/X44)*100,0)</f>
        <v>-100</v>
      </c>
      <c r="AA44" s="33">
        <f>+AA37+AA43</f>
        <v>391250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213931104</v>
      </c>
      <c r="D45" s="42">
        <f t="shared" si="6"/>
        <v>0</v>
      </c>
      <c r="E45" s="43">
        <f t="shared" si="6"/>
        <v>498024979</v>
      </c>
      <c r="F45" s="44">
        <f t="shared" si="6"/>
        <v>498024979</v>
      </c>
      <c r="G45" s="44">
        <f t="shared" si="6"/>
        <v>0</v>
      </c>
      <c r="H45" s="44">
        <f t="shared" si="6"/>
        <v>267908567</v>
      </c>
      <c r="I45" s="44">
        <f t="shared" si="6"/>
        <v>2278929</v>
      </c>
      <c r="J45" s="44">
        <f t="shared" si="6"/>
        <v>270187496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270187496</v>
      </c>
      <c r="X45" s="44">
        <f t="shared" si="6"/>
        <v>489325657</v>
      </c>
      <c r="Y45" s="44">
        <f t="shared" si="6"/>
        <v>-219138161</v>
      </c>
      <c r="Z45" s="45">
        <f>+IF(X45&lt;&gt;0,+(Y45/X45)*100,0)</f>
        <v>-44.783705465908156</v>
      </c>
      <c r="AA45" s="46">
        <f>+AA26-AA44</f>
        <v>498024979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13009845</v>
      </c>
      <c r="F47" s="20">
        <v>13009845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3252486</v>
      </c>
      <c r="Y47" s="20">
        <v>-3252486</v>
      </c>
      <c r="Z47" s="47">
        <v>-100</v>
      </c>
      <c r="AA47" s="22">
        <v>13009845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13009845</v>
      </c>
      <c r="F50" s="52">
        <f t="shared" si="7"/>
        <v>13009845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3252486</v>
      </c>
      <c r="Y50" s="52">
        <f t="shared" si="7"/>
        <v>-3252486</v>
      </c>
      <c r="Z50" s="53">
        <f>+IF(X50&lt;&gt;0,+(Y50/X50)*100,0)</f>
        <v>-100</v>
      </c>
      <c r="AA50" s="54">
        <f>SUM(AA47:AA49)</f>
        <v>13009845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20946868</v>
      </c>
      <c r="F6" s="20">
        <v>20946868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5236722</v>
      </c>
      <c r="Y6" s="20">
        <v>-5236722</v>
      </c>
      <c r="Z6" s="21">
        <v>-100</v>
      </c>
      <c r="AA6" s="22">
        <v>20946868</v>
      </c>
    </row>
    <row r="7" spans="1:27" x14ac:dyDescent="0.25">
      <c r="A7" s="23" t="s">
        <v>35</v>
      </c>
      <c r="B7" s="17" t="s">
        <v>32</v>
      </c>
      <c r="C7" s="18">
        <v>44699086</v>
      </c>
      <c r="D7" s="18"/>
      <c r="E7" s="19">
        <v>54195870</v>
      </c>
      <c r="F7" s="20">
        <v>54195870</v>
      </c>
      <c r="G7" s="20"/>
      <c r="H7" s="20">
        <v>-202605</v>
      </c>
      <c r="I7" s="20"/>
      <c r="J7" s="20">
        <v>-202605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-202605</v>
      </c>
      <c r="X7" s="20">
        <v>13548972</v>
      </c>
      <c r="Y7" s="20">
        <v>-13751577</v>
      </c>
      <c r="Z7" s="21">
        <v>-101.49535330060463</v>
      </c>
      <c r="AA7" s="22">
        <v>54195870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288743430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333442516</v>
      </c>
      <c r="D13" s="29">
        <f>SUM(D6:D12)</f>
        <v>0</v>
      </c>
      <c r="E13" s="30">
        <f t="shared" si="0"/>
        <v>75142738</v>
      </c>
      <c r="F13" s="31">
        <f t="shared" si="0"/>
        <v>75142738</v>
      </c>
      <c r="G13" s="31">
        <f t="shared" si="0"/>
        <v>0</v>
      </c>
      <c r="H13" s="31">
        <f t="shared" si="0"/>
        <v>-202605</v>
      </c>
      <c r="I13" s="31">
        <f t="shared" si="0"/>
        <v>0</v>
      </c>
      <c r="J13" s="31">
        <f t="shared" si="0"/>
        <v>-202605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-202605</v>
      </c>
      <c r="X13" s="31">
        <f t="shared" si="0"/>
        <v>18785694</v>
      </c>
      <c r="Y13" s="31">
        <f t="shared" si="0"/>
        <v>-18988299</v>
      </c>
      <c r="Z13" s="32">
        <f>+IF(X13&lt;&gt;0,+(Y13/X13)*100,0)</f>
        <v>-101.07850686804545</v>
      </c>
      <c r="AA13" s="33">
        <f>SUM(AA6:AA12)</f>
        <v>75142738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9878650</v>
      </c>
      <c r="D17" s="18"/>
      <c r="E17" s="19">
        <v>24584928</v>
      </c>
      <c r="F17" s="20">
        <v>24584928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6146241</v>
      </c>
      <c r="Y17" s="24">
        <v>-6146241</v>
      </c>
      <c r="Z17" s="25">
        <v>-100</v>
      </c>
      <c r="AA17" s="26">
        <v>24584928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9878650</v>
      </c>
      <c r="D25" s="29">
        <f t="shared" ref="D25:Y25" si="1">SUM(D15:D24)</f>
        <v>0</v>
      </c>
      <c r="E25" s="35">
        <f t="shared" si="1"/>
        <v>24584928</v>
      </c>
      <c r="F25" s="36">
        <f t="shared" si="1"/>
        <v>24584928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6146241</v>
      </c>
      <c r="Y25" s="36">
        <f t="shared" si="1"/>
        <v>-6146241</v>
      </c>
      <c r="Z25" s="37">
        <f>+IF(X25&lt;&gt;0,+(Y25/X25)*100,0)</f>
        <v>-100</v>
      </c>
      <c r="AA25" s="38">
        <f>SUM(AA15:AA24)</f>
        <v>24584928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343321166</v>
      </c>
      <c r="D26" s="29">
        <f>+D13+D25</f>
        <v>0</v>
      </c>
      <c r="E26" s="30">
        <f t="shared" si="2"/>
        <v>99727666</v>
      </c>
      <c r="F26" s="31">
        <f t="shared" si="2"/>
        <v>99727666</v>
      </c>
      <c r="G26" s="31">
        <f t="shared" si="2"/>
        <v>0</v>
      </c>
      <c r="H26" s="31">
        <f t="shared" si="2"/>
        <v>-202605</v>
      </c>
      <c r="I26" s="31">
        <f t="shared" si="2"/>
        <v>0</v>
      </c>
      <c r="J26" s="31">
        <f t="shared" si="2"/>
        <v>-202605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-202605</v>
      </c>
      <c r="X26" s="31">
        <f t="shared" si="2"/>
        <v>24931935</v>
      </c>
      <c r="Y26" s="31">
        <f t="shared" si="2"/>
        <v>-25134540</v>
      </c>
      <c r="Z26" s="32">
        <f>+IF(X26&lt;&gt;0,+(Y26/X26)*100,0)</f>
        <v>-100.81263247317145</v>
      </c>
      <c r="AA26" s="33">
        <f>+AA13+AA25</f>
        <v>99727666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95017</v>
      </c>
      <c r="D31" s="18"/>
      <c r="E31" s="19"/>
      <c r="F31" s="20"/>
      <c r="G31" s="20"/>
      <c r="H31" s="20">
        <v>8265</v>
      </c>
      <c r="I31" s="20"/>
      <c r="J31" s="20">
        <v>8265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8265</v>
      </c>
      <c r="X31" s="20"/>
      <c r="Y31" s="20">
        <v>8265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-8630999</v>
      </c>
      <c r="D32" s="18"/>
      <c r="E32" s="19">
        <v>-2</v>
      </c>
      <c r="F32" s="20">
        <v>-2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</v>
      </c>
      <c r="Y32" s="20">
        <v>2</v>
      </c>
      <c r="Z32" s="21">
        <v>-100</v>
      </c>
      <c r="AA32" s="22">
        <v>-2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-8535982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-2</v>
      </c>
      <c r="G37" s="31">
        <f t="shared" si="3"/>
        <v>0</v>
      </c>
      <c r="H37" s="31">
        <f t="shared" si="3"/>
        <v>8265</v>
      </c>
      <c r="I37" s="31">
        <f t="shared" si="3"/>
        <v>0</v>
      </c>
      <c r="J37" s="31">
        <f t="shared" si="3"/>
        <v>8265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8265</v>
      </c>
      <c r="X37" s="31">
        <f t="shared" si="3"/>
        <v>-2</v>
      </c>
      <c r="Y37" s="31">
        <f t="shared" si="3"/>
        <v>8267</v>
      </c>
      <c r="Z37" s="32">
        <f>+IF(X37&lt;&gt;0,+(Y37/X37)*100,0)</f>
        <v>-413350</v>
      </c>
      <c r="AA37" s="33">
        <f>SUM(AA29:AA36)</f>
        <v>-2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-8535982</v>
      </c>
      <c r="D44" s="29">
        <f>+D37+D43</f>
        <v>0</v>
      </c>
      <c r="E44" s="30">
        <f t="shared" si="5"/>
        <v>-2</v>
      </c>
      <c r="F44" s="31">
        <f t="shared" si="5"/>
        <v>-2</v>
      </c>
      <c r="G44" s="31">
        <f t="shared" si="5"/>
        <v>0</v>
      </c>
      <c r="H44" s="31">
        <f t="shared" si="5"/>
        <v>8265</v>
      </c>
      <c r="I44" s="31">
        <f t="shared" si="5"/>
        <v>0</v>
      </c>
      <c r="J44" s="31">
        <f t="shared" si="5"/>
        <v>8265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8265</v>
      </c>
      <c r="X44" s="31">
        <f t="shared" si="5"/>
        <v>-2</v>
      </c>
      <c r="Y44" s="31">
        <f t="shared" si="5"/>
        <v>8267</v>
      </c>
      <c r="Z44" s="32">
        <f>+IF(X44&lt;&gt;0,+(Y44/X44)*100,0)</f>
        <v>-413350</v>
      </c>
      <c r="AA44" s="33">
        <f>+AA37+AA43</f>
        <v>-2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351857148</v>
      </c>
      <c r="D45" s="42">
        <f t="shared" si="6"/>
        <v>0</v>
      </c>
      <c r="E45" s="43">
        <f t="shared" si="6"/>
        <v>99727668</v>
      </c>
      <c r="F45" s="44">
        <f t="shared" si="6"/>
        <v>99727668</v>
      </c>
      <c r="G45" s="44">
        <f t="shared" si="6"/>
        <v>0</v>
      </c>
      <c r="H45" s="44">
        <f t="shared" si="6"/>
        <v>-210870</v>
      </c>
      <c r="I45" s="44">
        <f t="shared" si="6"/>
        <v>0</v>
      </c>
      <c r="J45" s="44">
        <f t="shared" si="6"/>
        <v>-210870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-210870</v>
      </c>
      <c r="X45" s="44">
        <f t="shared" si="6"/>
        <v>24931937</v>
      </c>
      <c r="Y45" s="44">
        <f t="shared" si="6"/>
        <v>-25142807</v>
      </c>
      <c r="Z45" s="45">
        <f>+IF(X45&lt;&gt;0,+(Y45/X45)*100,0)</f>
        <v>-100.84578266020807</v>
      </c>
      <c r="AA45" s="46">
        <f>+AA26-AA44</f>
        <v>99727668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-296424</v>
      </c>
      <c r="D47" s="18"/>
      <c r="E47" s="19"/>
      <c r="F47" s="20"/>
      <c r="G47" s="20"/>
      <c r="H47" s="20">
        <v>-17</v>
      </c>
      <c r="I47" s="20"/>
      <c r="J47" s="20">
        <v>-17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</v>
      </c>
      <c r="X47" s="20"/>
      <c r="Y47" s="20">
        <v>-17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-296424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-17</v>
      </c>
      <c r="I50" s="52">
        <f t="shared" si="7"/>
        <v>0</v>
      </c>
      <c r="J50" s="52">
        <f t="shared" si="7"/>
        <v>-17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</v>
      </c>
      <c r="X50" s="52">
        <f t="shared" si="7"/>
        <v>0</v>
      </c>
      <c r="Y50" s="52">
        <f t="shared" si="7"/>
        <v>-17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184518708</v>
      </c>
      <c r="D7" s="18"/>
      <c r="E7" s="19">
        <v>106902545</v>
      </c>
      <c r="F7" s="20">
        <v>106902545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26725644</v>
      </c>
      <c r="Y7" s="20">
        <v>-26725644</v>
      </c>
      <c r="Z7" s="21">
        <v>-100</v>
      </c>
      <c r="AA7" s="22">
        <v>106902545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2485918</v>
      </c>
      <c r="D10" s="18"/>
      <c r="E10" s="19">
        <v>367300</v>
      </c>
      <c r="F10" s="20">
        <v>367300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91830</v>
      </c>
      <c r="Y10" s="20">
        <v>-91830</v>
      </c>
      <c r="Z10" s="21">
        <v>-100</v>
      </c>
      <c r="AA10" s="22">
        <v>367300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187004626</v>
      </c>
      <c r="D13" s="29">
        <f>SUM(D6:D12)</f>
        <v>0</v>
      </c>
      <c r="E13" s="30">
        <f t="shared" si="0"/>
        <v>107269845</v>
      </c>
      <c r="F13" s="31">
        <f t="shared" si="0"/>
        <v>107269845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26817474</v>
      </c>
      <c r="Y13" s="31">
        <f t="shared" si="0"/>
        <v>-26817474</v>
      </c>
      <c r="Z13" s="32">
        <f>+IF(X13&lt;&gt;0,+(Y13/X13)*100,0)</f>
        <v>-100</v>
      </c>
      <c r="AA13" s="33">
        <f>SUM(AA6:AA12)</f>
        <v>107269845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405302725</v>
      </c>
      <c r="D17" s="18"/>
      <c r="E17" s="19">
        <v>514422422</v>
      </c>
      <c r="F17" s="20">
        <v>514422422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128605656</v>
      </c>
      <c r="Y17" s="24">
        <v>-128605656</v>
      </c>
      <c r="Z17" s="25">
        <v>-100</v>
      </c>
      <c r="AA17" s="26">
        <v>514422422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405302725</v>
      </c>
      <c r="D25" s="29">
        <f t="shared" ref="D25:Y25" si="1">SUM(D15:D24)</f>
        <v>0</v>
      </c>
      <c r="E25" s="35">
        <f t="shared" si="1"/>
        <v>514422422</v>
      </c>
      <c r="F25" s="36">
        <f t="shared" si="1"/>
        <v>514422422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128605656</v>
      </c>
      <c r="Y25" s="36">
        <f t="shared" si="1"/>
        <v>-128605656</v>
      </c>
      <c r="Z25" s="37">
        <f>+IF(X25&lt;&gt;0,+(Y25/X25)*100,0)</f>
        <v>-100</v>
      </c>
      <c r="AA25" s="38">
        <f>SUM(AA15:AA24)</f>
        <v>514422422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592307351</v>
      </c>
      <c r="D26" s="29">
        <f>+D13+D25</f>
        <v>0</v>
      </c>
      <c r="E26" s="30">
        <f t="shared" si="2"/>
        <v>621692267</v>
      </c>
      <c r="F26" s="31">
        <f t="shared" si="2"/>
        <v>621692267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155423130</v>
      </c>
      <c r="Y26" s="31">
        <f t="shared" si="2"/>
        <v>-155423130</v>
      </c>
      <c r="Z26" s="32">
        <f>+IF(X26&lt;&gt;0,+(Y26/X26)*100,0)</f>
        <v>-100</v>
      </c>
      <c r="AA26" s="33">
        <f>+AA13+AA25</f>
        <v>621692267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6615599</v>
      </c>
      <c r="D31" s="18"/>
      <c r="E31" s="19">
        <v>7932115</v>
      </c>
      <c r="F31" s="20">
        <v>7932115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1983027</v>
      </c>
      <c r="Y31" s="20">
        <v>-1983027</v>
      </c>
      <c r="Z31" s="21">
        <v>-100</v>
      </c>
      <c r="AA31" s="22">
        <v>7932115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15049011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40713814</v>
      </c>
      <c r="D35" s="18"/>
      <c r="E35" s="19">
        <v>-409517</v>
      </c>
      <c r="F35" s="20">
        <v>-409517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-102381</v>
      </c>
      <c r="Y35" s="20">
        <v>102381</v>
      </c>
      <c r="Z35" s="21">
        <v>-100</v>
      </c>
      <c r="AA35" s="22">
        <v>-409517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62378424</v>
      </c>
      <c r="D37" s="29">
        <f t="shared" ref="D37:Y37" si="3">SUM(D29:D36)</f>
        <v>0</v>
      </c>
      <c r="E37" s="30">
        <f t="shared" si="3"/>
        <v>7522598</v>
      </c>
      <c r="F37" s="31">
        <f t="shared" si="3"/>
        <v>7522598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1880646</v>
      </c>
      <c r="Y37" s="31">
        <f t="shared" si="3"/>
        <v>-1880646</v>
      </c>
      <c r="Z37" s="32">
        <f>+IF(X37&lt;&gt;0,+(Y37/X37)*100,0)</f>
        <v>-100</v>
      </c>
      <c r="AA37" s="33">
        <f>SUM(AA29:AA36)</f>
        <v>7522598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62378424</v>
      </c>
      <c r="D44" s="29">
        <f>+D37+D43</f>
        <v>0</v>
      </c>
      <c r="E44" s="30">
        <f t="shared" si="5"/>
        <v>7522598</v>
      </c>
      <c r="F44" s="31">
        <f t="shared" si="5"/>
        <v>7522598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1880646</v>
      </c>
      <c r="Y44" s="31">
        <f t="shared" si="5"/>
        <v>-1880646</v>
      </c>
      <c r="Z44" s="32">
        <f>+IF(X44&lt;&gt;0,+(Y44/X44)*100,0)</f>
        <v>-100</v>
      </c>
      <c r="AA44" s="33">
        <f>+AA37+AA43</f>
        <v>7522598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529928927</v>
      </c>
      <c r="D45" s="42">
        <f t="shared" si="6"/>
        <v>0</v>
      </c>
      <c r="E45" s="43">
        <f t="shared" si="6"/>
        <v>614169669</v>
      </c>
      <c r="F45" s="44">
        <f t="shared" si="6"/>
        <v>614169669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153542484</v>
      </c>
      <c r="Y45" s="44">
        <f t="shared" si="6"/>
        <v>-153542484</v>
      </c>
      <c r="Z45" s="45">
        <f>+IF(X45&lt;&gt;0,+(Y45/X45)*100,0)</f>
        <v>-100</v>
      </c>
      <c r="AA45" s="46">
        <f>+AA26-AA44</f>
        <v>614169669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266951775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266951775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14655977</v>
      </c>
      <c r="D7" s="18"/>
      <c r="E7" s="19">
        <v>-11030402</v>
      </c>
      <c r="F7" s="20">
        <v>-11030402</v>
      </c>
      <c r="G7" s="20">
        <v>91587250</v>
      </c>
      <c r="H7" s="20">
        <v>-64862836</v>
      </c>
      <c r="I7" s="20">
        <v>5641265</v>
      </c>
      <c r="J7" s="20">
        <v>32365679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32365679</v>
      </c>
      <c r="X7" s="20">
        <v>-2757600</v>
      </c>
      <c r="Y7" s="20">
        <v>35123279</v>
      </c>
      <c r="Z7" s="21">
        <v>-1273.6901290977662</v>
      </c>
      <c r="AA7" s="22">
        <v>-11030402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113455702</v>
      </c>
      <c r="F10" s="20">
        <v>113455702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28363926</v>
      </c>
      <c r="Y10" s="20">
        <v>-28363926</v>
      </c>
      <c r="Z10" s="21">
        <v>-100</v>
      </c>
      <c r="AA10" s="22">
        <v>113455702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14655977</v>
      </c>
      <c r="D13" s="29">
        <f>SUM(D6:D12)</f>
        <v>0</v>
      </c>
      <c r="E13" s="30">
        <f t="shared" si="0"/>
        <v>102425300</v>
      </c>
      <c r="F13" s="31">
        <f t="shared" si="0"/>
        <v>102425300</v>
      </c>
      <c r="G13" s="31">
        <f t="shared" si="0"/>
        <v>91587250</v>
      </c>
      <c r="H13" s="31">
        <f t="shared" si="0"/>
        <v>-64862836</v>
      </c>
      <c r="I13" s="31">
        <f t="shared" si="0"/>
        <v>5641265</v>
      </c>
      <c r="J13" s="31">
        <f t="shared" si="0"/>
        <v>32365679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32365679</v>
      </c>
      <c r="X13" s="31">
        <f t="shared" si="0"/>
        <v>25606326</v>
      </c>
      <c r="Y13" s="31">
        <f t="shared" si="0"/>
        <v>6759353</v>
      </c>
      <c r="Z13" s="32">
        <f>+IF(X13&lt;&gt;0,+(Y13/X13)*100,0)</f>
        <v>26.397199660740085</v>
      </c>
      <c r="AA13" s="33">
        <f>SUM(AA6:AA12)</f>
        <v>102425300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103152699</v>
      </c>
      <c r="D17" s="18"/>
      <c r="E17" s="19">
        <v>158217395</v>
      </c>
      <c r="F17" s="20">
        <v>158217395</v>
      </c>
      <c r="G17" s="24">
        <v>98059952</v>
      </c>
      <c r="H17" s="24">
        <v>5323137</v>
      </c>
      <c r="I17" s="24">
        <v>3699882</v>
      </c>
      <c r="J17" s="20">
        <v>107082971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107082971</v>
      </c>
      <c r="X17" s="20">
        <v>39554349</v>
      </c>
      <c r="Y17" s="24">
        <v>67528622</v>
      </c>
      <c r="Z17" s="25">
        <v>170.72363395489077</v>
      </c>
      <c r="AA17" s="26">
        <v>158217395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103152699</v>
      </c>
      <c r="D25" s="29">
        <f t="shared" ref="D25:Y25" si="1">SUM(D15:D24)</f>
        <v>0</v>
      </c>
      <c r="E25" s="35">
        <f t="shared" si="1"/>
        <v>158217395</v>
      </c>
      <c r="F25" s="36">
        <f t="shared" si="1"/>
        <v>158217395</v>
      </c>
      <c r="G25" s="36">
        <f t="shared" si="1"/>
        <v>98059952</v>
      </c>
      <c r="H25" s="36">
        <f t="shared" si="1"/>
        <v>5323137</v>
      </c>
      <c r="I25" s="36">
        <f t="shared" si="1"/>
        <v>3699882</v>
      </c>
      <c r="J25" s="36">
        <f t="shared" si="1"/>
        <v>107082971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107082971</v>
      </c>
      <c r="X25" s="36">
        <f t="shared" si="1"/>
        <v>39554349</v>
      </c>
      <c r="Y25" s="36">
        <f t="shared" si="1"/>
        <v>67528622</v>
      </c>
      <c r="Z25" s="37">
        <f>+IF(X25&lt;&gt;0,+(Y25/X25)*100,0)</f>
        <v>170.72363395489077</v>
      </c>
      <c r="AA25" s="38">
        <f>SUM(AA15:AA24)</f>
        <v>158217395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117808676</v>
      </c>
      <c r="D26" s="29">
        <f>+D13+D25</f>
        <v>0</v>
      </c>
      <c r="E26" s="30">
        <f t="shared" si="2"/>
        <v>260642695</v>
      </c>
      <c r="F26" s="31">
        <f t="shared" si="2"/>
        <v>260642695</v>
      </c>
      <c r="G26" s="31">
        <f t="shared" si="2"/>
        <v>189647202</v>
      </c>
      <c r="H26" s="31">
        <f t="shared" si="2"/>
        <v>-59539699</v>
      </c>
      <c r="I26" s="31">
        <f t="shared" si="2"/>
        <v>9341147</v>
      </c>
      <c r="J26" s="31">
        <f t="shared" si="2"/>
        <v>139448650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139448650</v>
      </c>
      <c r="X26" s="31">
        <f t="shared" si="2"/>
        <v>65160675</v>
      </c>
      <c r="Y26" s="31">
        <f t="shared" si="2"/>
        <v>74287975</v>
      </c>
      <c r="Z26" s="32">
        <f>+IF(X26&lt;&gt;0,+(Y26/X26)*100,0)</f>
        <v>114.00737484686891</v>
      </c>
      <c r="AA26" s="33">
        <f>+AA13+AA25</f>
        <v>260642695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219382565</v>
      </c>
      <c r="D32" s="18"/>
      <c r="E32" s="19">
        <v>130924958</v>
      </c>
      <c r="F32" s="20">
        <v>130924958</v>
      </c>
      <c r="G32" s="20">
        <v>214146409</v>
      </c>
      <c r="H32" s="20">
        <v>-3357318</v>
      </c>
      <c r="I32" s="20">
        <v>3426</v>
      </c>
      <c r="J32" s="20">
        <v>210792517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210792517</v>
      </c>
      <c r="X32" s="20">
        <v>32731239</v>
      </c>
      <c r="Y32" s="20">
        <v>178061278</v>
      </c>
      <c r="Z32" s="21">
        <v>544.01019771967697</v>
      </c>
      <c r="AA32" s="22">
        <v>130924958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1312500</v>
      </c>
      <c r="Y33" s="20">
        <v>3937500</v>
      </c>
      <c r="Z33" s="21">
        <v>300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29339052</v>
      </c>
      <c r="D35" s="18"/>
      <c r="E35" s="19">
        <v>34027173</v>
      </c>
      <c r="F35" s="20">
        <v>34027173</v>
      </c>
      <c r="G35" s="20">
        <v>30144225</v>
      </c>
      <c r="H35" s="20">
        <v>265749</v>
      </c>
      <c r="I35" s="20">
        <v>502377</v>
      </c>
      <c r="J35" s="20">
        <v>30912351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30912351</v>
      </c>
      <c r="X35" s="20">
        <v>8506794</v>
      </c>
      <c r="Y35" s="20">
        <v>22405557</v>
      </c>
      <c r="Z35" s="21">
        <v>263.38426674020792</v>
      </c>
      <c r="AA35" s="22">
        <v>34027173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253971617</v>
      </c>
      <c r="D37" s="29">
        <f t="shared" ref="D37:Y37" si="3">SUM(D29:D36)</f>
        <v>0</v>
      </c>
      <c r="E37" s="30">
        <f t="shared" si="3"/>
        <v>170202131</v>
      </c>
      <c r="F37" s="31">
        <f t="shared" si="3"/>
        <v>170202131</v>
      </c>
      <c r="G37" s="31">
        <f t="shared" si="3"/>
        <v>249540634</v>
      </c>
      <c r="H37" s="31">
        <f t="shared" si="3"/>
        <v>-3091569</v>
      </c>
      <c r="I37" s="31">
        <f t="shared" si="3"/>
        <v>505803</v>
      </c>
      <c r="J37" s="31">
        <f t="shared" si="3"/>
        <v>246954868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246954868</v>
      </c>
      <c r="X37" s="31">
        <f t="shared" si="3"/>
        <v>42550533</v>
      </c>
      <c r="Y37" s="31">
        <f t="shared" si="3"/>
        <v>204404335</v>
      </c>
      <c r="Z37" s="32">
        <f>+IF(X37&lt;&gt;0,+(Y37/X37)*100,0)</f>
        <v>480.38019876272762</v>
      </c>
      <c r="AA37" s="33">
        <f>SUM(AA29:AA36)</f>
        <v>170202131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253971617</v>
      </c>
      <c r="D44" s="29">
        <f>+D37+D43</f>
        <v>0</v>
      </c>
      <c r="E44" s="30">
        <f t="shared" si="5"/>
        <v>170202131</v>
      </c>
      <c r="F44" s="31">
        <f t="shared" si="5"/>
        <v>170202131</v>
      </c>
      <c r="G44" s="31">
        <f t="shared" si="5"/>
        <v>249540634</v>
      </c>
      <c r="H44" s="31">
        <f t="shared" si="5"/>
        <v>-3091569</v>
      </c>
      <c r="I44" s="31">
        <f t="shared" si="5"/>
        <v>505803</v>
      </c>
      <c r="J44" s="31">
        <f t="shared" si="5"/>
        <v>246954868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246954868</v>
      </c>
      <c r="X44" s="31">
        <f t="shared" si="5"/>
        <v>42550533</v>
      </c>
      <c r="Y44" s="31">
        <f t="shared" si="5"/>
        <v>204404335</v>
      </c>
      <c r="Z44" s="32">
        <f>+IF(X44&lt;&gt;0,+(Y44/X44)*100,0)</f>
        <v>480.38019876272762</v>
      </c>
      <c r="AA44" s="33">
        <f>+AA37+AA43</f>
        <v>170202131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-136162941</v>
      </c>
      <c r="D45" s="42">
        <f t="shared" si="6"/>
        <v>0</v>
      </c>
      <c r="E45" s="43">
        <f t="shared" si="6"/>
        <v>90440564</v>
      </c>
      <c r="F45" s="44">
        <f t="shared" si="6"/>
        <v>90440564</v>
      </c>
      <c r="G45" s="44">
        <f t="shared" si="6"/>
        <v>-59893432</v>
      </c>
      <c r="H45" s="44">
        <f t="shared" si="6"/>
        <v>-56448130</v>
      </c>
      <c r="I45" s="44">
        <f t="shared" si="6"/>
        <v>8835344</v>
      </c>
      <c r="J45" s="44">
        <f t="shared" si="6"/>
        <v>-107506218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-107506218</v>
      </c>
      <c r="X45" s="44">
        <f t="shared" si="6"/>
        <v>22610142</v>
      </c>
      <c r="Y45" s="44">
        <f t="shared" si="6"/>
        <v>-130116360</v>
      </c>
      <c r="Z45" s="45">
        <f>+IF(X45&lt;&gt;0,+(Y45/X45)*100,0)</f>
        <v>-575.4778541417387</v>
      </c>
      <c r="AA45" s="46">
        <f>+AA26-AA44</f>
        <v>90440564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206828702</v>
      </c>
      <c r="D47" s="18"/>
      <c r="E47" s="19">
        <v>143490490</v>
      </c>
      <c r="F47" s="20">
        <v>143490490</v>
      </c>
      <c r="G47" s="20">
        <v>195045468</v>
      </c>
      <c r="H47" s="20">
        <v>-6376464</v>
      </c>
      <c r="I47" s="20">
        <v>4735223</v>
      </c>
      <c r="J47" s="20">
        <v>193404227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193404227</v>
      </c>
      <c r="X47" s="20">
        <v>35872623</v>
      </c>
      <c r="Y47" s="20">
        <v>157531604</v>
      </c>
      <c r="Z47" s="47">
        <v>439.14158158994951</v>
      </c>
      <c r="AA47" s="22">
        <v>143490490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206828702</v>
      </c>
      <c r="D50" s="50">
        <f t="shared" ref="D50:Y50" si="7">SUM(D47:D49)</f>
        <v>0</v>
      </c>
      <c r="E50" s="51">
        <f t="shared" si="7"/>
        <v>143490490</v>
      </c>
      <c r="F50" s="52">
        <f t="shared" si="7"/>
        <v>143490490</v>
      </c>
      <c r="G50" s="52">
        <f t="shared" si="7"/>
        <v>195045468</v>
      </c>
      <c r="H50" s="52">
        <f t="shared" si="7"/>
        <v>-6376464</v>
      </c>
      <c r="I50" s="52">
        <f t="shared" si="7"/>
        <v>4735223</v>
      </c>
      <c r="J50" s="52">
        <f t="shared" si="7"/>
        <v>193404227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193404227</v>
      </c>
      <c r="X50" s="52">
        <f t="shared" si="7"/>
        <v>35872623</v>
      </c>
      <c r="Y50" s="52">
        <f t="shared" si="7"/>
        <v>157531604</v>
      </c>
      <c r="Z50" s="53">
        <f>+IF(X50&lt;&gt;0,+(Y50/X50)*100,0)</f>
        <v>439.14158158994951</v>
      </c>
      <c r="AA50" s="54">
        <f>SUM(AA47:AA49)</f>
        <v>143490490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72347380</v>
      </c>
      <c r="D7" s="18"/>
      <c r="E7" s="19">
        <v>169991884</v>
      </c>
      <c r="F7" s="20">
        <v>169991884</v>
      </c>
      <c r="G7" s="20">
        <v>359245530</v>
      </c>
      <c r="H7" s="20">
        <v>-255253401</v>
      </c>
      <c r="I7" s="20">
        <v>28512142</v>
      </c>
      <c r="J7" s="20">
        <v>132504271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132504271</v>
      </c>
      <c r="X7" s="20">
        <v>42497979</v>
      </c>
      <c r="Y7" s="20">
        <v>90006292</v>
      </c>
      <c r="Z7" s="21">
        <v>211.78958180576069</v>
      </c>
      <c r="AA7" s="22">
        <v>169991884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641282</v>
      </c>
      <c r="D10" s="18"/>
      <c r="E10" s="19">
        <v>564561</v>
      </c>
      <c r="F10" s="20">
        <v>564561</v>
      </c>
      <c r="G10" s="20">
        <v>-56986457</v>
      </c>
      <c r="H10" s="20">
        <v>73757420</v>
      </c>
      <c r="I10" s="20">
        <v>17386372</v>
      </c>
      <c r="J10" s="20">
        <v>34157335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34157335</v>
      </c>
      <c r="X10" s="20">
        <v>141147</v>
      </c>
      <c r="Y10" s="20">
        <v>34016188</v>
      </c>
      <c r="Z10" s="21">
        <v>24099.830672986322</v>
      </c>
      <c r="AA10" s="22">
        <v>564561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72988662</v>
      </c>
      <c r="D13" s="29">
        <f>SUM(D6:D12)</f>
        <v>0</v>
      </c>
      <c r="E13" s="30">
        <f t="shared" si="0"/>
        <v>170556445</v>
      </c>
      <c r="F13" s="31">
        <f t="shared" si="0"/>
        <v>170556445</v>
      </c>
      <c r="G13" s="31">
        <f t="shared" si="0"/>
        <v>302259073</v>
      </c>
      <c r="H13" s="31">
        <f t="shared" si="0"/>
        <v>-181495981</v>
      </c>
      <c r="I13" s="31">
        <f t="shared" si="0"/>
        <v>45898514</v>
      </c>
      <c r="J13" s="31">
        <f t="shared" si="0"/>
        <v>166661606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166661606</v>
      </c>
      <c r="X13" s="31">
        <f t="shared" si="0"/>
        <v>42639126</v>
      </c>
      <c r="Y13" s="31">
        <f t="shared" si="0"/>
        <v>124022480</v>
      </c>
      <c r="Z13" s="32">
        <f>+IF(X13&lt;&gt;0,+(Y13/X13)*100,0)</f>
        <v>290.86543659454935</v>
      </c>
      <c r="AA13" s="33">
        <f>SUM(AA6:AA12)</f>
        <v>170556445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290669107</v>
      </c>
      <c r="D17" s="18"/>
      <c r="E17" s="19">
        <v>310788062</v>
      </c>
      <c r="F17" s="20">
        <v>310788062</v>
      </c>
      <c r="G17" s="24">
        <v>329822952</v>
      </c>
      <c r="H17" s="24">
        <v>-38492295</v>
      </c>
      <c r="I17" s="24"/>
      <c r="J17" s="20">
        <v>291330657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291330657</v>
      </c>
      <c r="X17" s="20">
        <v>77697084</v>
      </c>
      <c r="Y17" s="24">
        <v>213633573</v>
      </c>
      <c r="Z17" s="25">
        <v>274.95700224734298</v>
      </c>
      <c r="AA17" s="26">
        <v>310788062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290669107</v>
      </c>
      <c r="D25" s="29">
        <f t="shared" ref="D25:Y25" si="1">SUM(D15:D24)</f>
        <v>0</v>
      </c>
      <c r="E25" s="35">
        <f t="shared" si="1"/>
        <v>310788062</v>
      </c>
      <c r="F25" s="36">
        <f t="shared" si="1"/>
        <v>310788062</v>
      </c>
      <c r="G25" s="36">
        <f t="shared" si="1"/>
        <v>329822952</v>
      </c>
      <c r="H25" s="36">
        <f t="shared" si="1"/>
        <v>-38492295</v>
      </c>
      <c r="I25" s="36">
        <f t="shared" si="1"/>
        <v>0</v>
      </c>
      <c r="J25" s="36">
        <f t="shared" si="1"/>
        <v>291330657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291330657</v>
      </c>
      <c r="X25" s="36">
        <f t="shared" si="1"/>
        <v>77697084</v>
      </c>
      <c r="Y25" s="36">
        <f t="shared" si="1"/>
        <v>213633573</v>
      </c>
      <c r="Z25" s="37">
        <f>+IF(X25&lt;&gt;0,+(Y25/X25)*100,0)</f>
        <v>274.95700224734298</v>
      </c>
      <c r="AA25" s="38">
        <f>SUM(AA15:AA24)</f>
        <v>310788062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363657769</v>
      </c>
      <c r="D26" s="29">
        <f>+D13+D25</f>
        <v>0</v>
      </c>
      <c r="E26" s="30">
        <f t="shared" si="2"/>
        <v>481344507</v>
      </c>
      <c r="F26" s="31">
        <f t="shared" si="2"/>
        <v>481344507</v>
      </c>
      <c r="G26" s="31">
        <f t="shared" si="2"/>
        <v>632082025</v>
      </c>
      <c r="H26" s="31">
        <f t="shared" si="2"/>
        <v>-219988276</v>
      </c>
      <c r="I26" s="31">
        <f t="shared" si="2"/>
        <v>45898514</v>
      </c>
      <c r="J26" s="31">
        <f t="shared" si="2"/>
        <v>457992263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457992263</v>
      </c>
      <c r="X26" s="31">
        <f t="shared" si="2"/>
        <v>120336210</v>
      </c>
      <c r="Y26" s="31">
        <f t="shared" si="2"/>
        <v>337656053</v>
      </c>
      <c r="Z26" s="32">
        <f>+IF(X26&lt;&gt;0,+(Y26/X26)*100,0)</f>
        <v>280.59389023470158</v>
      </c>
      <c r="AA26" s="33">
        <f>+AA13+AA25</f>
        <v>481344507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23985446</v>
      </c>
      <c r="D31" s="18"/>
      <c r="E31" s="19">
        <v>23888249</v>
      </c>
      <c r="F31" s="20">
        <v>23888249</v>
      </c>
      <c r="G31" s="20">
        <v>24058035</v>
      </c>
      <c r="H31" s="20">
        <v>151255</v>
      </c>
      <c r="I31" s="20">
        <v>145374</v>
      </c>
      <c r="J31" s="20">
        <v>24354664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24354664</v>
      </c>
      <c r="X31" s="20">
        <v>5972061</v>
      </c>
      <c r="Y31" s="20">
        <v>18382603</v>
      </c>
      <c r="Z31" s="21">
        <v>307.81003409040864</v>
      </c>
      <c r="AA31" s="22">
        <v>23888249</v>
      </c>
    </row>
    <row r="32" spans="1:27" x14ac:dyDescent="0.25">
      <c r="A32" s="23" t="s">
        <v>59</v>
      </c>
      <c r="B32" s="17" t="s">
        <v>32</v>
      </c>
      <c r="C32" s="18">
        <v>45093659</v>
      </c>
      <c r="D32" s="18"/>
      <c r="E32" s="19">
        <v>56939383</v>
      </c>
      <c r="F32" s="20">
        <v>56939383</v>
      </c>
      <c r="G32" s="20">
        <v>48133002</v>
      </c>
      <c r="H32" s="20"/>
      <c r="I32" s="20"/>
      <c r="J32" s="20">
        <v>48133002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48133002</v>
      </c>
      <c r="X32" s="20">
        <v>14234838</v>
      </c>
      <c r="Y32" s="20">
        <v>33898164</v>
      </c>
      <c r="Z32" s="21">
        <v>238.13522851471859</v>
      </c>
      <c r="AA32" s="22">
        <v>56939383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88134934</v>
      </c>
      <c r="D35" s="18"/>
      <c r="E35" s="19">
        <v>22931102</v>
      </c>
      <c r="F35" s="20">
        <v>22931102</v>
      </c>
      <c r="G35" s="20">
        <v>91871971</v>
      </c>
      <c r="H35" s="20">
        <v>2028209</v>
      </c>
      <c r="I35" s="20">
        <v>4475518</v>
      </c>
      <c r="J35" s="20">
        <v>98375698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98375698</v>
      </c>
      <c r="X35" s="20">
        <v>5732775</v>
      </c>
      <c r="Y35" s="20">
        <v>92642923</v>
      </c>
      <c r="Z35" s="21">
        <v>1616.0223103121962</v>
      </c>
      <c r="AA35" s="22">
        <v>22931102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157214039</v>
      </c>
      <c r="D37" s="29">
        <f t="shared" ref="D37:Y37" si="3">SUM(D29:D36)</f>
        <v>0</v>
      </c>
      <c r="E37" s="30">
        <f t="shared" si="3"/>
        <v>103758734</v>
      </c>
      <c r="F37" s="31">
        <f t="shared" si="3"/>
        <v>103758734</v>
      </c>
      <c r="G37" s="31">
        <f t="shared" si="3"/>
        <v>164063008</v>
      </c>
      <c r="H37" s="31">
        <f t="shared" si="3"/>
        <v>2179464</v>
      </c>
      <c r="I37" s="31">
        <f t="shared" si="3"/>
        <v>4620892</v>
      </c>
      <c r="J37" s="31">
        <f t="shared" si="3"/>
        <v>170863364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170863364</v>
      </c>
      <c r="X37" s="31">
        <f t="shared" si="3"/>
        <v>25939674</v>
      </c>
      <c r="Y37" s="31">
        <f t="shared" si="3"/>
        <v>144923690</v>
      </c>
      <c r="Z37" s="32">
        <f>+IF(X37&lt;&gt;0,+(Y37/X37)*100,0)</f>
        <v>558.69510927546742</v>
      </c>
      <c r="AA37" s="33">
        <f>SUM(AA29:AA36)</f>
        <v>103758734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157214039</v>
      </c>
      <c r="D44" s="29">
        <f>+D37+D43</f>
        <v>0</v>
      </c>
      <c r="E44" s="30">
        <f t="shared" si="5"/>
        <v>103758734</v>
      </c>
      <c r="F44" s="31">
        <f t="shared" si="5"/>
        <v>103758734</v>
      </c>
      <c r="G44" s="31">
        <f t="shared" si="5"/>
        <v>164063008</v>
      </c>
      <c r="H44" s="31">
        <f t="shared" si="5"/>
        <v>2179464</v>
      </c>
      <c r="I44" s="31">
        <f t="shared" si="5"/>
        <v>4620892</v>
      </c>
      <c r="J44" s="31">
        <f t="shared" si="5"/>
        <v>170863364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170863364</v>
      </c>
      <c r="X44" s="31">
        <f t="shared" si="5"/>
        <v>25939674</v>
      </c>
      <c r="Y44" s="31">
        <f t="shared" si="5"/>
        <v>144923690</v>
      </c>
      <c r="Z44" s="32">
        <f>+IF(X44&lt;&gt;0,+(Y44/X44)*100,0)</f>
        <v>558.69510927546742</v>
      </c>
      <c r="AA44" s="33">
        <f>+AA37+AA43</f>
        <v>103758734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206443730</v>
      </c>
      <c r="D45" s="42">
        <f t="shared" si="6"/>
        <v>0</v>
      </c>
      <c r="E45" s="43">
        <f t="shared" si="6"/>
        <v>377585773</v>
      </c>
      <c r="F45" s="44">
        <f t="shared" si="6"/>
        <v>377585773</v>
      </c>
      <c r="G45" s="44">
        <f t="shared" si="6"/>
        <v>468019017</v>
      </c>
      <c r="H45" s="44">
        <f t="shared" si="6"/>
        <v>-222167740</v>
      </c>
      <c r="I45" s="44">
        <f t="shared" si="6"/>
        <v>41277622</v>
      </c>
      <c r="J45" s="44">
        <f t="shared" si="6"/>
        <v>287128899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287128899</v>
      </c>
      <c r="X45" s="44">
        <f t="shared" si="6"/>
        <v>94396536</v>
      </c>
      <c r="Y45" s="44">
        <f t="shared" si="6"/>
        <v>192732363</v>
      </c>
      <c r="Z45" s="45">
        <f>+IF(X45&lt;&gt;0,+(Y45/X45)*100,0)</f>
        <v>204.17313088692154</v>
      </c>
      <c r="AA45" s="46">
        <f>+AA26-AA44</f>
        <v>377585773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498831514</v>
      </c>
      <c r="D47" s="18"/>
      <c r="E47" s="19">
        <v>368599719</v>
      </c>
      <c r="F47" s="20">
        <v>368599719</v>
      </c>
      <c r="G47" s="20">
        <v>432442285</v>
      </c>
      <c r="H47" s="20">
        <v>-22052086</v>
      </c>
      <c r="I47" s="20">
        <v>41166624</v>
      </c>
      <c r="J47" s="20">
        <v>451556823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451556823</v>
      </c>
      <c r="X47" s="20">
        <v>92149929</v>
      </c>
      <c r="Y47" s="20">
        <v>359406894</v>
      </c>
      <c r="Z47" s="47">
        <v>390.0240595953145</v>
      </c>
      <c r="AA47" s="22">
        <v>368599719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498831514</v>
      </c>
      <c r="D50" s="50">
        <f t="shared" ref="D50:Y50" si="7">SUM(D47:D49)</f>
        <v>0</v>
      </c>
      <c r="E50" s="51">
        <f t="shared" si="7"/>
        <v>368599719</v>
      </c>
      <c r="F50" s="52">
        <f t="shared" si="7"/>
        <v>368599719</v>
      </c>
      <c r="G50" s="52">
        <f t="shared" si="7"/>
        <v>432442285</v>
      </c>
      <c r="H50" s="52">
        <f t="shared" si="7"/>
        <v>-22052086</v>
      </c>
      <c r="I50" s="52">
        <f t="shared" si="7"/>
        <v>41166624</v>
      </c>
      <c r="J50" s="52">
        <f t="shared" si="7"/>
        <v>451556823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451556823</v>
      </c>
      <c r="X50" s="52">
        <f t="shared" si="7"/>
        <v>92149929</v>
      </c>
      <c r="Y50" s="52">
        <f t="shared" si="7"/>
        <v>359406894</v>
      </c>
      <c r="Z50" s="53">
        <f>+IF(X50&lt;&gt;0,+(Y50/X50)*100,0)</f>
        <v>390.0240595953145</v>
      </c>
      <c r="AA50" s="54">
        <f>SUM(AA47:AA49)</f>
        <v>368599719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70736379</v>
      </c>
      <c r="D7" s="18"/>
      <c r="E7" s="19">
        <v>-45591572</v>
      </c>
      <c r="F7" s="20">
        <v>-45591572</v>
      </c>
      <c r="G7" s="20"/>
      <c r="H7" s="20">
        <v>72288886</v>
      </c>
      <c r="I7" s="20">
        <v>8416502</v>
      </c>
      <c r="J7" s="20">
        <v>80705388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80705388</v>
      </c>
      <c r="X7" s="20">
        <v>-11397894</v>
      </c>
      <c r="Y7" s="20">
        <v>92103282</v>
      </c>
      <c r="Z7" s="21">
        <v>-808.07280713437069</v>
      </c>
      <c r="AA7" s="22">
        <v>-45591572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242256</v>
      </c>
      <c r="D10" s="18"/>
      <c r="E10" s="19"/>
      <c r="F10" s="20"/>
      <c r="G10" s="20"/>
      <c r="H10" s="20"/>
      <c r="I10" s="20">
        <v>27966963</v>
      </c>
      <c r="J10" s="20">
        <v>27966963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27966963</v>
      </c>
      <c r="X10" s="20"/>
      <c r="Y10" s="20">
        <v>27966963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70978635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0</v>
      </c>
      <c r="H13" s="31">
        <f t="shared" si="0"/>
        <v>72288886</v>
      </c>
      <c r="I13" s="31">
        <f t="shared" si="0"/>
        <v>36383465</v>
      </c>
      <c r="J13" s="31">
        <f t="shared" si="0"/>
        <v>108672351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108672351</v>
      </c>
      <c r="X13" s="31">
        <f t="shared" si="0"/>
        <v>-11397894</v>
      </c>
      <c r="Y13" s="31">
        <f t="shared" si="0"/>
        <v>120070245</v>
      </c>
      <c r="Z13" s="32">
        <f>+IF(X13&lt;&gt;0,+(Y13/X13)*100,0)</f>
        <v>-1053.4423727751812</v>
      </c>
      <c r="AA13" s="33">
        <f>SUM(AA6:AA12)</f>
        <v>-45591572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267222809</v>
      </c>
      <c r="D17" s="18"/>
      <c r="E17" s="19">
        <v>283356978</v>
      </c>
      <c r="F17" s="20">
        <v>283356978</v>
      </c>
      <c r="G17" s="24"/>
      <c r="H17" s="24">
        <v>20259741</v>
      </c>
      <c r="I17" s="24">
        <v>6368596</v>
      </c>
      <c r="J17" s="20">
        <v>26628337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26628337</v>
      </c>
      <c r="X17" s="20">
        <v>70839243</v>
      </c>
      <c r="Y17" s="24">
        <v>-44210906</v>
      </c>
      <c r="Z17" s="25">
        <v>-62.410189787036543</v>
      </c>
      <c r="AA17" s="26">
        <v>283356978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267222809</v>
      </c>
      <c r="D25" s="29">
        <f t="shared" ref="D25:Y25" si="1">SUM(D15:D24)</f>
        <v>0</v>
      </c>
      <c r="E25" s="35">
        <f t="shared" si="1"/>
        <v>283356978</v>
      </c>
      <c r="F25" s="36">
        <f t="shared" si="1"/>
        <v>283356978</v>
      </c>
      <c r="G25" s="36">
        <f t="shared" si="1"/>
        <v>0</v>
      </c>
      <c r="H25" s="36">
        <f t="shared" si="1"/>
        <v>20259741</v>
      </c>
      <c r="I25" s="36">
        <f t="shared" si="1"/>
        <v>6368596</v>
      </c>
      <c r="J25" s="36">
        <f t="shared" si="1"/>
        <v>26628337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26628337</v>
      </c>
      <c r="X25" s="36">
        <f t="shared" si="1"/>
        <v>70839243</v>
      </c>
      <c r="Y25" s="36">
        <f t="shared" si="1"/>
        <v>-44210906</v>
      </c>
      <c r="Z25" s="37">
        <f>+IF(X25&lt;&gt;0,+(Y25/X25)*100,0)</f>
        <v>-62.410189787036543</v>
      </c>
      <c r="AA25" s="38">
        <f>SUM(AA15:AA24)</f>
        <v>283356978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338201444</v>
      </c>
      <c r="D26" s="29">
        <f>+D13+D25</f>
        <v>0</v>
      </c>
      <c r="E26" s="30">
        <f t="shared" si="2"/>
        <v>237765406</v>
      </c>
      <c r="F26" s="31">
        <f t="shared" si="2"/>
        <v>237765406</v>
      </c>
      <c r="G26" s="31">
        <f t="shared" si="2"/>
        <v>0</v>
      </c>
      <c r="H26" s="31">
        <f t="shared" si="2"/>
        <v>92548627</v>
      </c>
      <c r="I26" s="31">
        <f t="shared" si="2"/>
        <v>42752061</v>
      </c>
      <c r="J26" s="31">
        <f t="shared" si="2"/>
        <v>135300688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135300688</v>
      </c>
      <c r="X26" s="31">
        <f t="shared" si="2"/>
        <v>59441349</v>
      </c>
      <c r="Y26" s="31">
        <f t="shared" si="2"/>
        <v>75859339</v>
      </c>
      <c r="Z26" s="32">
        <f>+IF(X26&lt;&gt;0,+(Y26/X26)*100,0)</f>
        <v>127.62048687690448</v>
      </c>
      <c r="AA26" s="33">
        <f>+AA13+AA25</f>
        <v>237765406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20634</v>
      </c>
      <c r="Y31" s="20">
        <v>-20634</v>
      </c>
      <c r="Z31" s="21">
        <v>-100</v>
      </c>
      <c r="AA31" s="22">
        <v>82531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36227448</v>
      </c>
      <c r="D35" s="18"/>
      <c r="E35" s="19"/>
      <c r="F35" s="20"/>
      <c r="G35" s="20"/>
      <c r="H35" s="20">
        <v>6778851</v>
      </c>
      <c r="I35" s="20">
        <v>931040</v>
      </c>
      <c r="J35" s="20">
        <v>7709891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7709891</v>
      </c>
      <c r="X35" s="20"/>
      <c r="Y35" s="20">
        <v>7709891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36309979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0</v>
      </c>
      <c r="H37" s="31">
        <f t="shared" si="3"/>
        <v>6778851</v>
      </c>
      <c r="I37" s="31">
        <f t="shared" si="3"/>
        <v>931040</v>
      </c>
      <c r="J37" s="31">
        <f t="shared" si="3"/>
        <v>7709891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7709891</v>
      </c>
      <c r="X37" s="31">
        <f t="shared" si="3"/>
        <v>20634</v>
      </c>
      <c r="Y37" s="31">
        <f t="shared" si="3"/>
        <v>7689257</v>
      </c>
      <c r="Z37" s="32">
        <f>+IF(X37&lt;&gt;0,+(Y37/X37)*100,0)</f>
        <v>37264.984976252788</v>
      </c>
      <c r="AA37" s="33">
        <f>SUM(AA29:AA36)</f>
        <v>82531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36309979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0</v>
      </c>
      <c r="H44" s="31">
        <f t="shared" si="5"/>
        <v>6778851</v>
      </c>
      <c r="I44" s="31">
        <f t="shared" si="5"/>
        <v>931040</v>
      </c>
      <c r="J44" s="31">
        <f t="shared" si="5"/>
        <v>7709891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7709891</v>
      </c>
      <c r="X44" s="31">
        <f t="shared" si="5"/>
        <v>20634</v>
      </c>
      <c r="Y44" s="31">
        <f t="shared" si="5"/>
        <v>7689257</v>
      </c>
      <c r="Z44" s="32">
        <f>+IF(X44&lt;&gt;0,+(Y44/X44)*100,0)</f>
        <v>37264.984976252788</v>
      </c>
      <c r="AA44" s="33">
        <f>+AA37+AA43</f>
        <v>82531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301891465</v>
      </c>
      <c r="D45" s="42">
        <f t="shared" si="6"/>
        <v>0</v>
      </c>
      <c r="E45" s="43">
        <f t="shared" si="6"/>
        <v>237682875</v>
      </c>
      <c r="F45" s="44">
        <f t="shared" si="6"/>
        <v>237682875</v>
      </c>
      <c r="G45" s="44">
        <f t="shared" si="6"/>
        <v>0</v>
      </c>
      <c r="H45" s="44">
        <f t="shared" si="6"/>
        <v>85769776</v>
      </c>
      <c r="I45" s="44">
        <f t="shared" si="6"/>
        <v>41821021</v>
      </c>
      <c r="J45" s="44">
        <f t="shared" si="6"/>
        <v>127590797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127590797</v>
      </c>
      <c r="X45" s="44">
        <f t="shared" si="6"/>
        <v>59420715</v>
      </c>
      <c r="Y45" s="44">
        <f t="shared" si="6"/>
        <v>68170082</v>
      </c>
      <c r="Z45" s="45">
        <f>+IF(X45&lt;&gt;0,+(Y45/X45)*100,0)</f>
        <v>114.72443911184844</v>
      </c>
      <c r="AA45" s="46">
        <f>+AA26-AA44</f>
        <v>237682875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-88997770</v>
      </c>
      <c r="D47" s="18"/>
      <c r="E47" s="19">
        <v>30281275</v>
      </c>
      <c r="F47" s="20">
        <v>30281275</v>
      </c>
      <c r="G47" s="20"/>
      <c r="H47" s="20">
        <v>48985092</v>
      </c>
      <c r="I47" s="20">
        <v>-483803</v>
      </c>
      <c r="J47" s="20">
        <v>48501289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48501289</v>
      </c>
      <c r="X47" s="20">
        <v>7570320</v>
      </c>
      <c r="Y47" s="20">
        <v>40930969</v>
      </c>
      <c r="Z47" s="47">
        <v>540.67686702807805</v>
      </c>
      <c r="AA47" s="22">
        <v>30281275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-88997770</v>
      </c>
      <c r="D50" s="50">
        <f t="shared" ref="D50:Y50" si="7">SUM(D47:D49)</f>
        <v>0</v>
      </c>
      <c r="E50" s="51">
        <f t="shared" si="7"/>
        <v>30281275</v>
      </c>
      <c r="F50" s="52">
        <f t="shared" si="7"/>
        <v>30281275</v>
      </c>
      <c r="G50" s="52">
        <f t="shared" si="7"/>
        <v>0</v>
      </c>
      <c r="H50" s="52">
        <f t="shared" si="7"/>
        <v>48985092</v>
      </c>
      <c r="I50" s="52">
        <f t="shared" si="7"/>
        <v>-483803</v>
      </c>
      <c r="J50" s="52">
        <f t="shared" si="7"/>
        <v>48501289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48501289</v>
      </c>
      <c r="X50" s="52">
        <f t="shared" si="7"/>
        <v>7570320</v>
      </c>
      <c r="Y50" s="52">
        <f t="shared" si="7"/>
        <v>40930969</v>
      </c>
      <c r="Z50" s="53">
        <f>+IF(X50&lt;&gt;0,+(Y50/X50)*100,0)</f>
        <v>540.67686702807805</v>
      </c>
      <c r="AA50" s="54">
        <f>SUM(AA47:AA49)</f>
        <v>30281275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-275241417</v>
      </c>
      <c r="D6" s="18"/>
      <c r="E6" s="19">
        <v>174838719</v>
      </c>
      <c r="F6" s="20">
        <v>174838719</v>
      </c>
      <c r="G6" s="20">
        <v>-97379112</v>
      </c>
      <c r="H6" s="20">
        <v>-1370679</v>
      </c>
      <c r="I6" s="20">
        <v>-23046007</v>
      </c>
      <c r="J6" s="20">
        <v>-121795798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-121795798</v>
      </c>
      <c r="X6" s="20">
        <v>107043450</v>
      </c>
      <c r="Y6" s="20">
        <v>-228839248</v>
      </c>
      <c r="Z6" s="21">
        <v>-213.78164474332618</v>
      </c>
      <c r="AA6" s="22">
        <v>174838719</v>
      </c>
    </row>
    <row r="7" spans="1:27" x14ac:dyDescent="0.25">
      <c r="A7" s="23" t="s">
        <v>35</v>
      </c>
      <c r="B7" s="17" t="s">
        <v>32</v>
      </c>
      <c r="C7" s="18">
        <v>1861936774</v>
      </c>
      <c r="D7" s="18"/>
      <c r="E7" s="19">
        <v>7005577892</v>
      </c>
      <c r="F7" s="20">
        <v>7005577892</v>
      </c>
      <c r="G7" s="20">
        <v>3281254751</v>
      </c>
      <c r="H7" s="20">
        <v>-2023600420</v>
      </c>
      <c r="I7" s="20">
        <v>199732110</v>
      </c>
      <c r="J7" s="20">
        <v>1457386441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1457386441</v>
      </c>
      <c r="X7" s="20">
        <v>1797043662</v>
      </c>
      <c r="Y7" s="20">
        <v>-339657221</v>
      </c>
      <c r="Z7" s="21">
        <v>-18.900888619588809</v>
      </c>
      <c r="AA7" s="22">
        <v>7005577892</v>
      </c>
    </row>
    <row r="8" spans="1:27" x14ac:dyDescent="0.25">
      <c r="A8" s="23" t="s">
        <v>36</v>
      </c>
      <c r="B8" s="17" t="s">
        <v>32</v>
      </c>
      <c r="C8" s="18">
        <v>11879300</v>
      </c>
      <c r="D8" s="18"/>
      <c r="E8" s="19">
        <v>493633040</v>
      </c>
      <c r="F8" s="20">
        <v>493633040</v>
      </c>
      <c r="G8" s="20">
        <v>-4400468</v>
      </c>
      <c r="H8" s="20">
        <v>16279768</v>
      </c>
      <c r="I8" s="20"/>
      <c r="J8" s="20">
        <v>11879300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11879300</v>
      </c>
      <c r="X8" s="20">
        <v>493149018</v>
      </c>
      <c r="Y8" s="20">
        <v>-481269718</v>
      </c>
      <c r="Z8" s="21">
        <v>-97.59113380207522</v>
      </c>
      <c r="AA8" s="22">
        <v>493633040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275943743</v>
      </c>
      <c r="D10" s="18"/>
      <c r="E10" s="19">
        <v>118788444</v>
      </c>
      <c r="F10" s="20">
        <v>118788444</v>
      </c>
      <c r="G10" s="20">
        <v>-100385464</v>
      </c>
      <c r="H10" s="20">
        <v>71882096</v>
      </c>
      <c r="I10" s="20">
        <v>22907154</v>
      </c>
      <c r="J10" s="20">
        <v>-5596214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-5596214</v>
      </c>
      <c r="X10" s="20">
        <v>20482856</v>
      </c>
      <c r="Y10" s="20">
        <v>-26079070</v>
      </c>
      <c r="Z10" s="21">
        <v>-127.32145360978957</v>
      </c>
      <c r="AA10" s="22">
        <v>118788444</v>
      </c>
    </row>
    <row r="11" spans="1:27" x14ac:dyDescent="0.25">
      <c r="A11" s="23" t="s">
        <v>39</v>
      </c>
      <c r="B11" s="17" t="s">
        <v>32</v>
      </c>
      <c r="C11" s="18">
        <v>123476797</v>
      </c>
      <c r="D11" s="18"/>
      <c r="E11" s="19">
        <v>56712845</v>
      </c>
      <c r="F11" s="20">
        <v>56712845</v>
      </c>
      <c r="G11" s="24">
        <v>95633084</v>
      </c>
      <c r="H11" s="24">
        <v>3875690</v>
      </c>
      <c r="I11" s="24">
        <v>2920795</v>
      </c>
      <c r="J11" s="20">
        <v>102429569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102429569</v>
      </c>
      <c r="X11" s="20">
        <v>49070078</v>
      </c>
      <c r="Y11" s="24">
        <v>53359491</v>
      </c>
      <c r="Z11" s="25">
        <v>108.74140244896289</v>
      </c>
      <c r="AA11" s="26">
        <v>56712845</v>
      </c>
    </row>
    <row r="12" spans="1:27" x14ac:dyDescent="0.25">
      <c r="A12" s="23" t="s">
        <v>40</v>
      </c>
      <c r="B12" s="17" t="s">
        <v>32</v>
      </c>
      <c r="C12" s="18">
        <v>-14903506</v>
      </c>
      <c r="D12" s="18"/>
      <c r="E12" s="19">
        <v>-264266</v>
      </c>
      <c r="F12" s="20">
        <v>-264266</v>
      </c>
      <c r="G12" s="20">
        <v>-854551</v>
      </c>
      <c r="H12" s="20"/>
      <c r="I12" s="20"/>
      <c r="J12" s="20">
        <v>-854551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-854551</v>
      </c>
      <c r="X12" s="20">
        <v>-264266</v>
      </c>
      <c r="Y12" s="20">
        <v>-590285</v>
      </c>
      <c r="Z12" s="21">
        <v>223.36774310732369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1983091691</v>
      </c>
      <c r="D13" s="29">
        <f>SUM(D6:D12)</f>
        <v>0</v>
      </c>
      <c r="E13" s="30">
        <f t="shared" si="0"/>
        <v>7849286674</v>
      </c>
      <c r="F13" s="31">
        <f t="shared" si="0"/>
        <v>7849286674</v>
      </c>
      <c r="G13" s="31">
        <f t="shared" si="0"/>
        <v>3173868240</v>
      </c>
      <c r="H13" s="31">
        <f t="shared" si="0"/>
        <v>-1932933545</v>
      </c>
      <c r="I13" s="31">
        <f t="shared" si="0"/>
        <v>202514052</v>
      </c>
      <c r="J13" s="31">
        <f t="shared" si="0"/>
        <v>1443448747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1443448747</v>
      </c>
      <c r="X13" s="31">
        <f t="shared" si="0"/>
        <v>2466524798</v>
      </c>
      <c r="Y13" s="31">
        <f t="shared" si="0"/>
        <v>-1023076051</v>
      </c>
      <c r="Z13" s="32">
        <f>+IF(X13&lt;&gt;0,+(Y13/X13)*100,0)</f>
        <v>-41.478441726171525</v>
      </c>
      <c r="AA13" s="33">
        <f>SUM(AA6:AA12)</f>
        <v>7849286674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/>
      <c r="H16" s="20">
        <v>-2057300</v>
      </c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6497887780</v>
      </c>
      <c r="D17" s="18"/>
      <c r="E17" s="19">
        <v>6361277701</v>
      </c>
      <c r="F17" s="20">
        <v>6361277701</v>
      </c>
      <c r="G17" s="24">
        <v>5492582670</v>
      </c>
      <c r="H17" s="24">
        <v>-1115904534</v>
      </c>
      <c r="I17" s="24">
        <v>910867652</v>
      </c>
      <c r="J17" s="20">
        <v>5287545788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5287545788</v>
      </c>
      <c r="X17" s="20">
        <v>2798429190</v>
      </c>
      <c r="Y17" s="24">
        <v>2489116598</v>
      </c>
      <c r="Z17" s="25">
        <v>88.946920897433884</v>
      </c>
      <c r="AA17" s="26">
        <v>6361277701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412104</v>
      </c>
      <c r="F21" s="20">
        <v>412104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103026</v>
      </c>
      <c r="Y21" s="20">
        <v>-103026</v>
      </c>
      <c r="Z21" s="21">
        <v>-100</v>
      </c>
      <c r="AA21" s="22">
        <v>412104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6495830480</v>
      </c>
      <c r="D25" s="29">
        <f t="shared" ref="D25:Y25" si="1">SUM(D15:D24)</f>
        <v>0</v>
      </c>
      <c r="E25" s="35">
        <f t="shared" si="1"/>
        <v>6361689805</v>
      </c>
      <c r="F25" s="36">
        <f t="shared" si="1"/>
        <v>6361689805</v>
      </c>
      <c r="G25" s="36">
        <f t="shared" si="1"/>
        <v>5492582670</v>
      </c>
      <c r="H25" s="36">
        <f t="shared" si="1"/>
        <v>-1117961834</v>
      </c>
      <c r="I25" s="36">
        <f t="shared" si="1"/>
        <v>910867652</v>
      </c>
      <c r="J25" s="36">
        <f t="shared" si="1"/>
        <v>5285488488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5285488488</v>
      </c>
      <c r="X25" s="36">
        <f t="shared" si="1"/>
        <v>2798532216</v>
      </c>
      <c r="Y25" s="36">
        <f t="shared" si="1"/>
        <v>2486956272</v>
      </c>
      <c r="Z25" s="37">
        <f>+IF(X25&lt;&gt;0,+(Y25/X25)*100,0)</f>
        <v>88.866451412685834</v>
      </c>
      <c r="AA25" s="38">
        <f>SUM(AA15:AA24)</f>
        <v>6361689805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8478922171</v>
      </c>
      <c r="D26" s="29">
        <f>+D13+D25</f>
        <v>0</v>
      </c>
      <c r="E26" s="30">
        <f t="shared" si="2"/>
        <v>14210976479</v>
      </c>
      <c r="F26" s="31">
        <f t="shared" si="2"/>
        <v>14210976479</v>
      </c>
      <c r="G26" s="31">
        <f t="shared" si="2"/>
        <v>8666450910</v>
      </c>
      <c r="H26" s="31">
        <f t="shared" si="2"/>
        <v>-3050895379</v>
      </c>
      <c r="I26" s="31">
        <f t="shared" si="2"/>
        <v>1113381704</v>
      </c>
      <c r="J26" s="31">
        <f t="shared" si="2"/>
        <v>6728937235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6728937235</v>
      </c>
      <c r="X26" s="31">
        <f t="shared" si="2"/>
        <v>5265057014</v>
      </c>
      <c r="Y26" s="31">
        <f t="shared" si="2"/>
        <v>1463880221</v>
      </c>
      <c r="Z26" s="32">
        <f>+IF(X26&lt;&gt;0,+(Y26/X26)*100,0)</f>
        <v>27.803691718959229</v>
      </c>
      <c r="AA26" s="33">
        <f>+AA13+AA25</f>
        <v>14210976479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109677037</v>
      </c>
      <c r="D31" s="18"/>
      <c r="E31" s="19">
        <v>34598331</v>
      </c>
      <c r="F31" s="20">
        <v>34598331</v>
      </c>
      <c r="G31" s="20">
        <v>103106633</v>
      </c>
      <c r="H31" s="20">
        <v>-844506</v>
      </c>
      <c r="I31" s="20">
        <v>-34083803</v>
      </c>
      <c r="J31" s="20">
        <v>68178324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68178324</v>
      </c>
      <c r="X31" s="20">
        <v>10348336</v>
      </c>
      <c r="Y31" s="20">
        <v>57829988</v>
      </c>
      <c r="Z31" s="21">
        <v>558.83369074989446</v>
      </c>
      <c r="AA31" s="22">
        <v>34598331</v>
      </c>
    </row>
    <row r="32" spans="1:27" x14ac:dyDescent="0.25">
      <c r="A32" s="23" t="s">
        <v>59</v>
      </c>
      <c r="B32" s="17" t="s">
        <v>32</v>
      </c>
      <c r="C32" s="18">
        <v>1595094248</v>
      </c>
      <c r="D32" s="18"/>
      <c r="E32" s="19">
        <v>223253380</v>
      </c>
      <c r="F32" s="20">
        <v>223253380</v>
      </c>
      <c r="G32" s="20">
        <v>-75714342</v>
      </c>
      <c r="H32" s="20">
        <v>64588272</v>
      </c>
      <c r="I32" s="20">
        <v>116169491</v>
      </c>
      <c r="J32" s="20">
        <v>105043421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105043421</v>
      </c>
      <c r="X32" s="20">
        <v>56233940</v>
      </c>
      <c r="Y32" s="20">
        <v>48809481</v>
      </c>
      <c r="Z32" s="21">
        <v>86.79719222946143</v>
      </c>
      <c r="AA32" s="22">
        <v>223253380</v>
      </c>
    </row>
    <row r="33" spans="1:27" x14ac:dyDescent="0.25">
      <c r="A33" s="23" t="s">
        <v>60</v>
      </c>
      <c r="B33" s="17" t="s">
        <v>32</v>
      </c>
      <c r="C33" s="18">
        <v>53076178</v>
      </c>
      <c r="D33" s="18"/>
      <c r="E33" s="19">
        <v>162714945</v>
      </c>
      <c r="F33" s="20">
        <v>162714945</v>
      </c>
      <c r="G33" s="20">
        <v>58040209</v>
      </c>
      <c r="H33" s="20">
        <v>-21514990</v>
      </c>
      <c r="I33" s="20">
        <v>-6922770</v>
      </c>
      <c r="J33" s="20">
        <v>29602449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29602449</v>
      </c>
      <c r="X33" s="20">
        <v>67429695</v>
      </c>
      <c r="Y33" s="20">
        <v>-37827246</v>
      </c>
      <c r="Z33" s="21">
        <v>-56.098794455469502</v>
      </c>
      <c r="AA33" s="22">
        <v>162714945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596662288</v>
      </c>
      <c r="D35" s="18"/>
      <c r="E35" s="19">
        <v>124054102</v>
      </c>
      <c r="F35" s="20">
        <v>124054102</v>
      </c>
      <c r="G35" s="20">
        <v>506857481</v>
      </c>
      <c r="H35" s="20">
        <v>-36303784</v>
      </c>
      <c r="I35" s="20">
        <v>-105297558</v>
      </c>
      <c r="J35" s="20">
        <v>365256139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365256139</v>
      </c>
      <c r="X35" s="20">
        <v>53250193</v>
      </c>
      <c r="Y35" s="20">
        <v>312005946</v>
      </c>
      <c r="Z35" s="21">
        <v>585.92453552234076</v>
      </c>
      <c r="AA35" s="22">
        <v>124054102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2354509751</v>
      </c>
      <c r="D37" s="29">
        <f t="shared" ref="D37:Y37" si="3">SUM(D29:D36)</f>
        <v>0</v>
      </c>
      <c r="E37" s="30">
        <f t="shared" si="3"/>
        <v>544620758</v>
      </c>
      <c r="F37" s="31">
        <f t="shared" si="3"/>
        <v>544620758</v>
      </c>
      <c r="G37" s="31">
        <f t="shared" si="3"/>
        <v>592289981</v>
      </c>
      <c r="H37" s="31">
        <f t="shared" si="3"/>
        <v>5924992</v>
      </c>
      <c r="I37" s="31">
        <f t="shared" si="3"/>
        <v>-30134640</v>
      </c>
      <c r="J37" s="31">
        <f t="shared" si="3"/>
        <v>568080333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568080333</v>
      </c>
      <c r="X37" s="31">
        <f t="shared" si="3"/>
        <v>187262164</v>
      </c>
      <c r="Y37" s="31">
        <f t="shared" si="3"/>
        <v>380818169</v>
      </c>
      <c r="Z37" s="32">
        <f>+IF(X37&lt;&gt;0,+(Y37/X37)*100,0)</f>
        <v>203.36097846225894</v>
      </c>
      <c r="AA37" s="33">
        <f>SUM(AA29:AA36)</f>
        <v>544620758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2354509751</v>
      </c>
      <c r="D44" s="29">
        <f>+D37+D43</f>
        <v>0</v>
      </c>
      <c r="E44" s="30">
        <f t="shared" si="5"/>
        <v>544620758</v>
      </c>
      <c r="F44" s="31">
        <f t="shared" si="5"/>
        <v>544620758</v>
      </c>
      <c r="G44" s="31">
        <f t="shared" si="5"/>
        <v>592289981</v>
      </c>
      <c r="H44" s="31">
        <f t="shared" si="5"/>
        <v>5924992</v>
      </c>
      <c r="I44" s="31">
        <f t="shared" si="5"/>
        <v>-30134640</v>
      </c>
      <c r="J44" s="31">
        <f t="shared" si="5"/>
        <v>568080333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568080333</v>
      </c>
      <c r="X44" s="31">
        <f t="shared" si="5"/>
        <v>187262164</v>
      </c>
      <c r="Y44" s="31">
        <f t="shared" si="5"/>
        <v>380818169</v>
      </c>
      <c r="Z44" s="32">
        <f>+IF(X44&lt;&gt;0,+(Y44/X44)*100,0)</f>
        <v>203.36097846225894</v>
      </c>
      <c r="AA44" s="33">
        <f>+AA37+AA43</f>
        <v>544620758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6124412420</v>
      </c>
      <c r="D45" s="42">
        <f t="shared" si="6"/>
        <v>0</v>
      </c>
      <c r="E45" s="43">
        <f t="shared" si="6"/>
        <v>13666355721</v>
      </c>
      <c r="F45" s="44">
        <f t="shared" si="6"/>
        <v>13666355721</v>
      </c>
      <c r="G45" s="44">
        <f t="shared" si="6"/>
        <v>8074160929</v>
      </c>
      <c r="H45" s="44">
        <f t="shared" si="6"/>
        <v>-3056820371</v>
      </c>
      <c r="I45" s="44">
        <f t="shared" si="6"/>
        <v>1143516344</v>
      </c>
      <c r="J45" s="44">
        <f t="shared" si="6"/>
        <v>6160856902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6160856902</v>
      </c>
      <c r="X45" s="44">
        <f t="shared" si="6"/>
        <v>5077794850</v>
      </c>
      <c r="Y45" s="44">
        <f t="shared" si="6"/>
        <v>1083062052</v>
      </c>
      <c r="Z45" s="45">
        <f>+IF(X45&lt;&gt;0,+(Y45/X45)*100,0)</f>
        <v>21.329377889301693</v>
      </c>
      <c r="AA45" s="46">
        <f>+AA26-AA44</f>
        <v>13666355721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-1550398362</v>
      </c>
      <c r="D47" s="18"/>
      <c r="E47" s="19">
        <v>1087420670</v>
      </c>
      <c r="F47" s="20">
        <v>1087420670</v>
      </c>
      <c r="G47" s="20">
        <v>-849143373</v>
      </c>
      <c r="H47" s="20">
        <v>-1571107297</v>
      </c>
      <c r="I47" s="20">
        <v>2197468029</v>
      </c>
      <c r="J47" s="20">
        <v>-222782641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-222782641</v>
      </c>
      <c r="X47" s="20">
        <v>278743246</v>
      </c>
      <c r="Y47" s="20">
        <v>-501525887</v>
      </c>
      <c r="Z47" s="47">
        <v>-179.92396020242944</v>
      </c>
      <c r="AA47" s="22">
        <v>1087420670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-1550398362</v>
      </c>
      <c r="D50" s="50">
        <f t="shared" ref="D50:Y50" si="7">SUM(D47:D49)</f>
        <v>0</v>
      </c>
      <c r="E50" s="51">
        <f t="shared" si="7"/>
        <v>1087420670</v>
      </c>
      <c r="F50" s="52">
        <f t="shared" si="7"/>
        <v>1087420670</v>
      </c>
      <c r="G50" s="52">
        <f t="shared" si="7"/>
        <v>-849143373</v>
      </c>
      <c r="H50" s="52">
        <f t="shared" si="7"/>
        <v>-1571107297</v>
      </c>
      <c r="I50" s="52">
        <f t="shared" si="7"/>
        <v>2197468029</v>
      </c>
      <c r="J50" s="52">
        <f t="shared" si="7"/>
        <v>-222782641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-222782641</v>
      </c>
      <c r="X50" s="52">
        <f t="shared" si="7"/>
        <v>278743246</v>
      </c>
      <c r="Y50" s="52">
        <f t="shared" si="7"/>
        <v>-501525887</v>
      </c>
      <c r="Z50" s="53">
        <f>+IF(X50&lt;&gt;0,+(Y50/X50)*100,0)</f>
        <v>-179.92396020242944</v>
      </c>
      <c r="AA50" s="54">
        <f>SUM(AA47:AA49)</f>
        <v>1087420670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A3381FE-A3AD-43C5-A945-322FE0D8AA9E}"/>
</file>

<file path=customXml/itemProps2.xml><?xml version="1.0" encoding="utf-8"?>
<ds:datastoreItem xmlns:ds="http://schemas.openxmlformats.org/officeDocument/2006/customXml" ds:itemID="{769D6688-CDD2-430E-9955-E18BC35B6C3A}"/>
</file>

<file path=customXml/itemProps3.xml><?xml version="1.0" encoding="utf-8"?>
<ds:datastoreItem xmlns:ds="http://schemas.openxmlformats.org/officeDocument/2006/customXml" ds:itemID="{FEE9C4E8-E20C-4CA4-91A9-E29D0951D1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2023-12-06T16:50:37Z</dcterms:created>
  <dcterms:modified xsi:type="dcterms:W3CDTF">2023-12-06T16:51:38Z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